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zp5hs\Desktop\"/>
    </mc:Choice>
  </mc:AlternateContent>
  <bookViews>
    <workbookView xWindow="0" yWindow="0" windowWidth="28800" windowHeight="10605"/>
  </bookViews>
  <sheets>
    <sheet name="Tabelle1" sheetId="1" r:id="rId1"/>
  </sheets>
  <definedNames>
    <definedName name="_xlnm.Print_Area" localSheetId="0">Tabelle1!$B$2:$AP$63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3" i="1" l="1"/>
  <c r="W12" i="1"/>
  <c r="W11" i="1"/>
  <c r="W10" i="1"/>
  <c r="Z9" i="1"/>
  <c r="W9" i="1"/>
  <c r="S9" i="1"/>
  <c r="S19" i="1" s="1"/>
  <c r="AA10" i="1" l="1"/>
  <c r="AA9" i="1"/>
  <c r="AA11" i="1"/>
  <c r="AA12" i="1"/>
  <c r="AA13" i="1"/>
  <c r="T43" i="1"/>
  <c r="AL43" i="1" s="1"/>
  <c r="S59" i="1"/>
  <c r="AJ59" i="1" s="1"/>
  <c r="S55" i="1"/>
  <c r="AJ55" i="1" s="1"/>
  <c r="S51" i="1"/>
  <c r="AJ51" i="1" s="1"/>
  <c r="S47" i="1"/>
  <c r="AJ47" i="1" s="1"/>
  <c r="S43" i="1"/>
  <c r="AJ43" i="1" s="1"/>
  <c r="T58" i="1"/>
  <c r="AL58" i="1" s="1"/>
  <c r="T54" i="1"/>
  <c r="AL54" i="1" s="1"/>
  <c r="T50" i="1"/>
  <c r="AL50" i="1" s="1"/>
  <c r="T46" i="1"/>
  <c r="AL46" i="1" s="1"/>
  <c r="R43" i="1"/>
  <c r="AH43" i="1" s="1"/>
  <c r="S58" i="1"/>
  <c r="AJ58" i="1" s="1"/>
  <c r="S54" i="1"/>
  <c r="AJ54" i="1" s="1"/>
  <c r="S50" i="1"/>
  <c r="AJ50" i="1" s="1"/>
  <c r="S46" i="1"/>
  <c r="AJ46" i="1" s="1"/>
  <c r="T61" i="1"/>
  <c r="AL61" i="1" s="1"/>
  <c r="T57" i="1"/>
  <c r="AL57" i="1" s="1"/>
  <c r="T53" i="1"/>
  <c r="AL53" i="1" s="1"/>
  <c r="T49" i="1"/>
  <c r="AL49" i="1" s="1"/>
  <c r="T45" i="1"/>
  <c r="AL45" i="1" s="1"/>
  <c r="S61" i="1"/>
  <c r="AJ61" i="1" s="1"/>
  <c r="S57" i="1"/>
  <c r="AJ57" i="1" s="1"/>
  <c r="S53" i="1"/>
  <c r="AJ53" i="1" s="1"/>
  <c r="S49" i="1"/>
  <c r="AJ49" i="1" s="1"/>
  <c r="S45" i="1"/>
  <c r="AJ45" i="1" s="1"/>
  <c r="T60" i="1"/>
  <c r="AL60" i="1" s="1"/>
  <c r="T56" i="1"/>
  <c r="AL56" i="1" s="1"/>
  <c r="T52" i="1"/>
  <c r="AL52" i="1" s="1"/>
  <c r="T48" i="1"/>
  <c r="AL48" i="1" s="1"/>
  <c r="T44" i="1"/>
  <c r="AL44" i="1" s="1"/>
  <c r="S60" i="1"/>
  <c r="AJ60" i="1" s="1"/>
  <c r="S56" i="1"/>
  <c r="AJ56" i="1" s="1"/>
  <c r="S52" i="1"/>
  <c r="AJ52" i="1" s="1"/>
  <c r="S48" i="1"/>
  <c r="AJ48" i="1" s="1"/>
  <c r="S44" i="1"/>
  <c r="AJ44" i="1" s="1"/>
  <c r="T59" i="1"/>
  <c r="AL59" i="1" s="1"/>
  <c r="T55" i="1"/>
  <c r="AL55" i="1" s="1"/>
  <c r="T51" i="1"/>
  <c r="AL51" i="1" s="1"/>
  <c r="T47" i="1"/>
  <c r="AL47" i="1" s="1"/>
  <c r="U58" i="1"/>
  <c r="AN58" i="1" s="1"/>
  <c r="U57" i="1"/>
  <c r="AN57" i="1" s="1"/>
  <c r="U54" i="1"/>
  <c r="AN54" i="1" s="1"/>
  <c r="U46" i="1"/>
  <c r="AN46" i="1" s="1"/>
  <c r="U50" i="1"/>
  <c r="AN50" i="1" s="1"/>
  <c r="U49" i="1"/>
  <c r="AN49" i="1" s="1"/>
  <c r="U61" i="1"/>
  <c r="AN61" i="1" s="1"/>
  <c r="U53" i="1"/>
  <c r="AN53" i="1" s="1"/>
  <c r="U45" i="1"/>
  <c r="AN45" i="1" s="1"/>
  <c r="U60" i="1"/>
  <c r="AN60" i="1" s="1"/>
  <c r="U56" i="1"/>
  <c r="AN56" i="1" s="1"/>
  <c r="U52" i="1"/>
  <c r="AN52" i="1" s="1"/>
  <c r="U48" i="1"/>
  <c r="AN48" i="1" s="1"/>
  <c r="U44" i="1"/>
  <c r="AN44" i="1" s="1"/>
  <c r="U59" i="1"/>
  <c r="AN59" i="1" s="1"/>
  <c r="U55" i="1"/>
  <c r="AN55" i="1" s="1"/>
  <c r="U51" i="1"/>
  <c r="AN51" i="1" s="1"/>
  <c r="U47" i="1"/>
  <c r="AN47" i="1" s="1"/>
  <c r="U43" i="1"/>
  <c r="AN43" i="1" s="1"/>
  <c r="R49" i="1"/>
  <c r="AH49" i="1" s="1"/>
  <c r="R54" i="1"/>
  <c r="AH54" i="1" s="1"/>
  <c r="R46" i="1"/>
  <c r="AH46" i="1" s="1"/>
  <c r="R58" i="1"/>
  <c r="AH58" i="1" s="1"/>
  <c r="R50" i="1"/>
  <c r="AH50" i="1" s="1"/>
  <c r="R57" i="1"/>
  <c r="AH57" i="1" s="1"/>
  <c r="R61" i="1"/>
  <c r="AH61" i="1" s="1"/>
  <c r="R53" i="1"/>
  <c r="AH53" i="1" s="1"/>
  <c r="R45" i="1"/>
  <c r="AH45" i="1" s="1"/>
  <c r="R60" i="1"/>
  <c r="AH60" i="1" s="1"/>
  <c r="R56" i="1"/>
  <c r="AH56" i="1" s="1"/>
  <c r="R52" i="1"/>
  <c r="AH52" i="1" s="1"/>
  <c r="R48" i="1"/>
  <c r="AH48" i="1" s="1"/>
  <c r="R44" i="1"/>
  <c r="AH44" i="1" s="1"/>
  <c r="R59" i="1"/>
  <c r="AH59" i="1" s="1"/>
  <c r="R55" i="1"/>
  <c r="AH55" i="1" s="1"/>
  <c r="R51" i="1"/>
  <c r="AH51" i="1" s="1"/>
  <c r="R47" i="1"/>
  <c r="AH47" i="1" s="1"/>
  <c r="Q58" i="1"/>
  <c r="AF58" i="1" s="1"/>
  <c r="Q54" i="1"/>
  <c r="AF54" i="1" s="1"/>
  <c r="Q50" i="1"/>
  <c r="AF50" i="1" s="1"/>
  <c r="Q46" i="1"/>
  <c r="AF46" i="1" s="1"/>
  <c r="Q61" i="1"/>
  <c r="AF61" i="1" s="1"/>
  <c r="Q53" i="1"/>
  <c r="AF53" i="1" s="1"/>
  <c r="Q45" i="1"/>
  <c r="AF45" i="1" s="1"/>
  <c r="Q60" i="1"/>
  <c r="AF60" i="1" s="1"/>
  <c r="Q56" i="1"/>
  <c r="AF56" i="1" s="1"/>
  <c r="Q52" i="1"/>
  <c r="AF52" i="1" s="1"/>
  <c r="Q48" i="1"/>
  <c r="AF48" i="1" s="1"/>
  <c r="Q44" i="1"/>
  <c r="AF44" i="1" s="1"/>
  <c r="Q57" i="1"/>
  <c r="AF57" i="1" s="1"/>
  <c r="Q49" i="1"/>
  <c r="AF49" i="1" s="1"/>
  <c r="Q59" i="1"/>
  <c r="AF59" i="1" s="1"/>
  <c r="Q55" i="1"/>
  <c r="AF55" i="1" s="1"/>
  <c r="Q51" i="1"/>
  <c r="AF51" i="1" s="1"/>
  <c r="Q47" i="1"/>
  <c r="AF47" i="1" s="1"/>
  <c r="Q43" i="1"/>
  <c r="AF43" i="1" s="1"/>
  <c r="T20" i="1"/>
  <c r="U20" i="1" s="1"/>
  <c r="V20" i="1" s="1"/>
  <c r="T23" i="1"/>
  <c r="U23" i="1" s="1"/>
  <c r="V23" i="1" s="1"/>
  <c r="T21" i="1"/>
  <c r="U21" i="1" s="1"/>
  <c r="V21" i="1" s="1"/>
  <c r="T22" i="1"/>
  <c r="U22" i="1" s="1"/>
  <c r="V22" i="1" s="1"/>
  <c r="T19" i="1"/>
  <c r="U19" i="1" s="1"/>
  <c r="V19" i="1" s="1"/>
  <c r="I12" i="1"/>
  <c r="I11" i="1"/>
  <c r="L9" i="1"/>
  <c r="I10" i="1"/>
  <c r="I13" i="1"/>
  <c r="I9" i="1"/>
  <c r="E9" i="1"/>
  <c r="E19" i="1" s="1"/>
  <c r="G61" i="1" l="1"/>
  <c r="AM61" i="1" s="1"/>
  <c r="F20" i="1"/>
  <c r="M10" i="1"/>
  <c r="M9" i="1"/>
  <c r="M13" i="1"/>
  <c r="M12" i="1"/>
  <c r="M11" i="1"/>
  <c r="G43" i="1"/>
  <c r="AM43" i="1" s="1"/>
  <c r="C58" i="1"/>
  <c r="AE58" i="1" s="1"/>
  <c r="E57" i="1"/>
  <c r="AI57" i="1" s="1"/>
  <c r="G56" i="1"/>
  <c r="AM56" i="1" s="1"/>
  <c r="D48" i="1"/>
  <c r="AG48" i="1" s="1"/>
  <c r="G55" i="1"/>
  <c r="AM55" i="1" s="1"/>
  <c r="F60" i="1"/>
  <c r="AK60" i="1" s="1"/>
  <c r="C52" i="1"/>
  <c r="AE52" i="1" s="1"/>
  <c r="D46" i="1"/>
  <c r="AG46" i="1" s="1"/>
  <c r="E51" i="1"/>
  <c r="AI51" i="1" s="1"/>
  <c r="F59" i="1"/>
  <c r="AK59" i="1" s="1"/>
  <c r="F45" i="1"/>
  <c r="AK45" i="1" s="1"/>
  <c r="G50" i="1"/>
  <c r="AM50" i="1" s="1"/>
  <c r="C44" i="1"/>
  <c r="AE44" i="1" s="1"/>
  <c r="E43" i="1"/>
  <c r="AI43" i="1" s="1"/>
  <c r="C54" i="1"/>
  <c r="AE54" i="1" s="1"/>
  <c r="E56" i="1"/>
  <c r="AI56" i="1" s="1"/>
  <c r="F47" i="1"/>
  <c r="AK47" i="1" s="1"/>
  <c r="D47" i="1"/>
  <c r="AG47" i="1" s="1"/>
  <c r="G54" i="1"/>
  <c r="AM54" i="1" s="1"/>
  <c r="C51" i="1"/>
  <c r="AE51" i="1" s="1"/>
  <c r="D45" i="1"/>
  <c r="AG45" i="1" s="1"/>
  <c r="C61" i="1"/>
  <c r="AE61" i="1" s="1"/>
  <c r="E60" i="1"/>
  <c r="AI60" i="1" s="1"/>
  <c r="F54" i="1"/>
  <c r="AK54" i="1" s="1"/>
  <c r="F43" i="1"/>
  <c r="AK43" i="1" s="1"/>
  <c r="G48" i="1"/>
  <c r="AM48" i="1" s="1"/>
  <c r="D49" i="1"/>
  <c r="AG49" i="1" s="1"/>
  <c r="F51" i="1"/>
  <c r="AK51" i="1" s="1"/>
  <c r="C43" i="1"/>
  <c r="AE43" i="1" s="1"/>
  <c r="C53" i="1"/>
  <c r="AE53" i="1" s="1"/>
  <c r="F55" i="1"/>
  <c r="AK55" i="1" s="1"/>
  <c r="F61" i="1"/>
  <c r="AK61" i="1" s="1"/>
  <c r="D61" i="1"/>
  <c r="AG61" i="1" s="1"/>
  <c r="E52" i="1"/>
  <c r="AI52" i="1" s="1"/>
  <c r="F46" i="1"/>
  <c r="AK46" i="1" s="1"/>
  <c r="D57" i="1"/>
  <c r="AG57" i="1" s="1"/>
  <c r="D56" i="1"/>
  <c r="AG56" i="1" s="1"/>
  <c r="E50" i="1"/>
  <c r="AI50" i="1" s="1"/>
  <c r="F44" i="1"/>
  <c r="AK44" i="1" s="1"/>
  <c r="G49" i="1"/>
  <c r="AM49" i="1" s="1"/>
  <c r="C50" i="1"/>
  <c r="AE50" i="1" s="1"/>
  <c r="D55" i="1"/>
  <c r="AG55" i="1" s="1"/>
  <c r="E49" i="1"/>
  <c r="AI49" i="1" s="1"/>
  <c r="C60" i="1"/>
  <c r="AE60" i="1" s="1"/>
  <c r="C46" i="1"/>
  <c r="AE46" i="1" s="1"/>
  <c r="D54" i="1"/>
  <c r="AG54" i="1" s="1"/>
  <c r="E59" i="1"/>
  <c r="AI59" i="1" s="1"/>
  <c r="E48" i="1"/>
  <c r="AI48" i="1" s="1"/>
  <c r="F53" i="1"/>
  <c r="AK53" i="1" s="1"/>
  <c r="G58" i="1"/>
  <c r="AM58" i="1" s="1"/>
  <c r="G47" i="1"/>
  <c r="AM47" i="1" s="1"/>
  <c r="C59" i="1"/>
  <c r="AE59" i="1" s="1"/>
  <c r="C45" i="1"/>
  <c r="AE45" i="1" s="1"/>
  <c r="D53" i="1"/>
  <c r="AG53" i="1" s="1"/>
  <c r="E58" i="1"/>
  <c r="AI58" i="1" s="1"/>
  <c r="E44" i="1"/>
  <c r="AI44" i="1" s="1"/>
  <c r="F52" i="1"/>
  <c r="AK52" i="1" s="1"/>
  <c r="G57" i="1"/>
  <c r="AM57" i="1" s="1"/>
  <c r="G46" i="1"/>
  <c r="AM46" i="1" s="1"/>
  <c r="C57" i="1"/>
  <c r="AE57" i="1" s="1"/>
  <c r="C49" i="1"/>
  <c r="AE49" i="1" s="1"/>
  <c r="D60" i="1"/>
  <c r="AG60" i="1" s="1"/>
  <c r="D52" i="1"/>
  <c r="AG52" i="1" s="1"/>
  <c r="D44" i="1"/>
  <c r="AG44" i="1" s="1"/>
  <c r="E55" i="1"/>
  <c r="AI55" i="1" s="1"/>
  <c r="E47" i="1"/>
  <c r="AI47" i="1" s="1"/>
  <c r="F58" i="1"/>
  <c r="AK58" i="1" s="1"/>
  <c r="F50" i="1"/>
  <c r="AK50" i="1" s="1"/>
  <c r="G53" i="1"/>
  <c r="AM53" i="1" s="1"/>
  <c r="G45" i="1"/>
  <c r="AM45" i="1" s="1"/>
  <c r="C56" i="1"/>
  <c r="AE56" i="1" s="1"/>
  <c r="C48" i="1"/>
  <c r="AE48" i="1" s="1"/>
  <c r="D59" i="1"/>
  <c r="AG59" i="1" s="1"/>
  <c r="D51" i="1"/>
  <c r="AG51" i="1" s="1"/>
  <c r="D43" i="1"/>
  <c r="AG43" i="1" s="1"/>
  <c r="E54" i="1"/>
  <c r="AI54" i="1" s="1"/>
  <c r="E46" i="1"/>
  <c r="AI46" i="1" s="1"/>
  <c r="F57" i="1"/>
  <c r="AK57" i="1" s="1"/>
  <c r="F49" i="1"/>
  <c r="AK49" i="1" s="1"/>
  <c r="G60" i="1"/>
  <c r="AM60" i="1" s="1"/>
  <c r="G52" i="1"/>
  <c r="AM52" i="1" s="1"/>
  <c r="G44" i="1"/>
  <c r="AM44" i="1" s="1"/>
  <c r="C55" i="1"/>
  <c r="AE55" i="1" s="1"/>
  <c r="C47" i="1"/>
  <c r="AE47" i="1" s="1"/>
  <c r="D58" i="1"/>
  <c r="AG58" i="1" s="1"/>
  <c r="D50" i="1"/>
  <c r="AG50" i="1" s="1"/>
  <c r="E61" i="1"/>
  <c r="AI61" i="1" s="1"/>
  <c r="E53" i="1"/>
  <c r="AI53" i="1" s="1"/>
  <c r="E45" i="1"/>
  <c r="AI45" i="1" s="1"/>
  <c r="F56" i="1"/>
  <c r="AK56" i="1" s="1"/>
  <c r="F48" i="1"/>
  <c r="AK48" i="1" s="1"/>
  <c r="G59" i="1"/>
  <c r="AM59" i="1" s="1"/>
  <c r="G51" i="1"/>
  <c r="AM51" i="1" s="1"/>
  <c r="F23" i="1"/>
  <c r="G23" i="1" s="1"/>
  <c r="H23" i="1" s="1"/>
  <c r="F21" i="1"/>
  <c r="G21" i="1" s="1"/>
  <c r="H21" i="1" s="1"/>
  <c r="F19" i="1"/>
  <c r="G19" i="1" s="1"/>
  <c r="H19" i="1" s="1"/>
  <c r="F22" i="1"/>
  <c r="G22" i="1" s="1"/>
  <c r="H22" i="1" s="1"/>
  <c r="G20" i="1"/>
  <c r="H20" i="1" s="1"/>
</calcChain>
</file>

<file path=xl/sharedStrings.xml><?xml version="1.0" encoding="utf-8"?>
<sst xmlns="http://schemas.openxmlformats.org/spreadsheetml/2006/main" count="69" uniqueCount="32">
  <si>
    <t>Primär</t>
  </si>
  <si>
    <t>Z1</t>
  </si>
  <si>
    <t>Z2</t>
  </si>
  <si>
    <t>i</t>
  </si>
  <si>
    <t>Sekundär</t>
  </si>
  <si>
    <t>Gang</t>
  </si>
  <si>
    <t>Getriebe</t>
  </si>
  <si>
    <t>n</t>
  </si>
  <si>
    <t xml:space="preserve">Pri </t>
  </si>
  <si>
    <t>Getr</t>
  </si>
  <si>
    <t>Rad</t>
  </si>
  <si>
    <t>km/h</t>
  </si>
  <si>
    <t>Radumfang</t>
  </si>
  <si>
    <t>1.Gg</t>
  </si>
  <si>
    <t>2.Gg</t>
  </si>
  <si>
    <t>3.Gg</t>
  </si>
  <si>
    <t>4.Gg</t>
  </si>
  <si>
    <t>5.Gg</t>
  </si>
  <si>
    <t>KW</t>
  </si>
  <si>
    <t>Überlagerung</t>
  </si>
  <si>
    <t>1-A</t>
  </si>
  <si>
    <t>1-B</t>
  </si>
  <si>
    <t>2-A</t>
  </si>
  <si>
    <t>2-B</t>
  </si>
  <si>
    <t>3-A</t>
  </si>
  <si>
    <t>3-B</t>
  </si>
  <si>
    <t>4-A</t>
  </si>
  <si>
    <t>4-B</t>
  </si>
  <si>
    <t>5-A</t>
  </si>
  <si>
    <t>5-B</t>
  </si>
  <si>
    <t>Drehzahl-Geschwindigkeitsdiagramm "Standard 5Gg + S70 Primär"</t>
  </si>
  <si>
    <t>Drehzahl-Geschwindigkeitsdiagramm "ZT 5Gg"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</si>
</sst>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5" tint="0.39997558519241921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11"/>
      <color theme="9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5" fontId="0" fillId="0" borderId="12" xfId="0" applyNumberFormat="1" applyFon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0" xfId="0" applyBorder="1"/>
    <xf numFmtId="0" fontId="0" fillId="2" borderId="2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/>
    <xf numFmtId="0" fontId="1" fillId="0" borderId="24" xfId="0" applyFont="1" applyBorder="1"/>
    <xf numFmtId="0" fontId="0" fillId="0" borderId="3" xfId="0" applyFont="1" applyBorder="1"/>
    <xf numFmtId="1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0" borderId="27" xfId="0" applyFont="1" applyBorder="1"/>
    <xf numFmtId="1" fontId="3" fillId="0" borderId="3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1" fontId="4" fillId="0" borderId="33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6" fillId="0" borderId="34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7" fillId="0" borderId="33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8" fillId="0" borderId="34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9" fillId="0" borderId="34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1" fontId="4" fillId="0" borderId="33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Tabelle1!$C$62</c:f>
              <c:strCache>
                <c:ptCount val="1"/>
                <c:pt idx="0">
                  <c:v>1.Gg</c:v>
                </c:pt>
              </c:strCache>
            </c:strRef>
          </c:tx>
          <c:spPr>
            <a:ln w="9525" cap="rnd">
              <a:solidFill>
                <a:schemeClr val="accent1">
                  <a:shade val="53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9525" cap="rnd">
                <a:solidFill>
                  <a:srgbClr val="0070C0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Tabelle1!$B$43:$B$62</c:f>
              <c:numCache>
                <c:formatCode>General</c:formatCode>
                <c:ptCount val="20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Tabelle1!$C$43:$C$62</c:f>
              <c:numCache>
                <c:formatCode>0</c:formatCode>
                <c:ptCount val="20"/>
                <c:pt idx="0">
                  <c:v>30.638735552872173</c:v>
                </c:pt>
                <c:pt idx="1">
                  <c:v>28.936583577712611</c:v>
                </c:pt>
                <c:pt idx="2">
                  <c:v>27.234431602553041</c:v>
                </c:pt>
                <c:pt idx="3">
                  <c:v>25.532279627393478</c:v>
                </c:pt>
                <c:pt idx="4">
                  <c:v>23.830127652233916</c:v>
                </c:pt>
                <c:pt idx="5">
                  <c:v>22.12797567707435</c:v>
                </c:pt>
                <c:pt idx="6">
                  <c:v>20.425823701914783</c:v>
                </c:pt>
                <c:pt idx="7">
                  <c:v>18.723671726755214</c:v>
                </c:pt>
                <c:pt idx="8">
                  <c:v>17.021519751595651</c:v>
                </c:pt>
                <c:pt idx="9">
                  <c:v>15.319367776436087</c:v>
                </c:pt>
                <c:pt idx="10">
                  <c:v>13.617215801276521</c:v>
                </c:pt>
                <c:pt idx="11">
                  <c:v>11.915063826116958</c:v>
                </c:pt>
                <c:pt idx="12">
                  <c:v>10.212911850957392</c:v>
                </c:pt>
                <c:pt idx="13">
                  <c:v>8.5107598757978256</c:v>
                </c:pt>
                <c:pt idx="14">
                  <c:v>6.8086079006382603</c:v>
                </c:pt>
                <c:pt idx="15">
                  <c:v>5.1064559254786959</c:v>
                </c:pt>
                <c:pt idx="16">
                  <c:v>3.4043039503191301</c:v>
                </c:pt>
                <c:pt idx="17">
                  <c:v>1.7021519751595651</c:v>
                </c:pt>
                <c:pt idx="18">
                  <c:v>3.4043039503191303E-3</c:v>
                </c:pt>
                <c:pt idx="19" formatCode="General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Tabelle1!$D$62</c:f>
              <c:strCache>
                <c:ptCount val="1"/>
                <c:pt idx="0">
                  <c:v>2.Gg</c:v>
                </c:pt>
              </c:strCache>
            </c:strRef>
          </c:tx>
          <c:spPr>
            <a:ln w="9525" cap="rnd">
              <a:solidFill>
                <a:schemeClr val="accent1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9525" cap="rnd">
                <a:solidFill>
                  <a:srgbClr val="0070C0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Tabelle1!$B$43:$B$62</c:f>
              <c:numCache>
                <c:formatCode>General</c:formatCode>
                <c:ptCount val="20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Tabelle1!$D$43:$D$62</c:f>
              <c:numCache>
                <c:formatCode>0</c:formatCode>
                <c:ptCount val="20"/>
                <c:pt idx="0">
                  <c:v>53.924174573055026</c:v>
                </c:pt>
                <c:pt idx="1">
                  <c:v>50.928387096774188</c:v>
                </c:pt>
                <c:pt idx="2">
                  <c:v>47.932599620493356</c:v>
                </c:pt>
                <c:pt idx="3">
                  <c:v>44.936812144212517</c:v>
                </c:pt>
                <c:pt idx="4">
                  <c:v>41.941024667931686</c:v>
                </c:pt>
                <c:pt idx="5">
                  <c:v>38.945237191650854</c:v>
                </c:pt>
                <c:pt idx="6">
                  <c:v>35.949449715370022</c:v>
                </c:pt>
                <c:pt idx="7">
                  <c:v>32.953662239089176</c:v>
                </c:pt>
                <c:pt idx="8">
                  <c:v>29.957874762808348</c:v>
                </c:pt>
                <c:pt idx="9">
                  <c:v>26.962087286527513</c:v>
                </c:pt>
                <c:pt idx="10">
                  <c:v>23.966299810246678</c:v>
                </c:pt>
                <c:pt idx="11">
                  <c:v>20.970512333965843</c:v>
                </c:pt>
                <c:pt idx="12">
                  <c:v>17.974724857685011</c:v>
                </c:pt>
                <c:pt idx="13">
                  <c:v>14.978937381404174</c:v>
                </c:pt>
                <c:pt idx="14">
                  <c:v>11.983149905123339</c:v>
                </c:pt>
                <c:pt idx="15">
                  <c:v>8.9873624288425056</c:v>
                </c:pt>
                <c:pt idx="16">
                  <c:v>5.9915749525616695</c:v>
                </c:pt>
                <c:pt idx="17">
                  <c:v>2.9957874762808347</c:v>
                </c:pt>
                <c:pt idx="18">
                  <c:v>5.9915749525616688E-3</c:v>
                </c:pt>
                <c:pt idx="19" formatCode="General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Tabelle1!$E$62</c:f>
              <c:strCache>
                <c:ptCount val="1"/>
                <c:pt idx="0">
                  <c:v>3.Gg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9525" cap="rnd">
                <a:solidFill>
                  <a:srgbClr val="0070C0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Tabelle1!$B$43:$B$62</c:f>
              <c:numCache>
                <c:formatCode>General</c:formatCode>
                <c:ptCount val="20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Tabelle1!$E$43:$E$62</c:f>
              <c:numCache>
                <c:formatCode>0</c:formatCode>
                <c:ptCount val="20"/>
                <c:pt idx="0">
                  <c:v>71.149952561669821</c:v>
                </c:pt>
                <c:pt idx="1">
                  <c:v>67.197177419354844</c:v>
                </c:pt>
                <c:pt idx="2">
                  <c:v>63.244402277039853</c:v>
                </c:pt>
                <c:pt idx="3">
                  <c:v>59.291627134724862</c:v>
                </c:pt>
                <c:pt idx="4">
                  <c:v>55.338851992409872</c:v>
                </c:pt>
                <c:pt idx="5">
                  <c:v>51.386076850094881</c:v>
                </c:pt>
                <c:pt idx="6">
                  <c:v>47.43330170777989</c:v>
                </c:pt>
                <c:pt idx="7">
                  <c:v>43.480526565464899</c:v>
                </c:pt>
                <c:pt idx="8">
                  <c:v>39.527751423149908</c:v>
                </c:pt>
                <c:pt idx="9">
                  <c:v>35.57497628083491</c:v>
                </c:pt>
                <c:pt idx="10">
                  <c:v>31.622201138519927</c:v>
                </c:pt>
                <c:pt idx="11">
                  <c:v>27.669425996204936</c:v>
                </c:pt>
                <c:pt idx="12">
                  <c:v>23.716650853889945</c:v>
                </c:pt>
                <c:pt idx="13">
                  <c:v>19.763875711574954</c:v>
                </c:pt>
                <c:pt idx="14">
                  <c:v>15.811100569259963</c:v>
                </c:pt>
                <c:pt idx="15">
                  <c:v>11.858325426944972</c:v>
                </c:pt>
                <c:pt idx="16">
                  <c:v>7.9055502846299817</c:v>
                </c:pt>
                <c:pt idx="17">
                  <c:v>3.9527751423149908</c:v>
                </c:pt>
                <c:pt idx="18">
                  <c:v>7.9055502846299818E-3</c:v>
                </c:pt>
                <c:pt idx="19" formatCode="General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Tabelle1!$F$62</c:f>
              <c:strCache>
                <c:ptCount val="1"/>
                <c:pt idx="0">
                  <c:v>4.Gg</c:v>
                </c:pt>
              </c:strCache>
            </c:strRef>
          </c:tx>
          <c:spPr>
            <a:ln w="9525" cap="rnd">
              <a:solidFill>
                <a:schemeClr val="accent1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9525" cap="rnd">
                <a:solidFill>
                  <a:srgbClr val="0070C0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Tabelle1!$B$43:$B$62</c:f>
              <c:numCache>
                <c:formatCode>General</c:formatCode>
                <c:ptCount val="20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Tabelle1!$F$43:$F$62</c:f>
              <c:numCache>
                <c:formatCode>0</c:formatCode>
                <c:ptCount val="20"/>
                <c:pt idx="0">
                  <c:v>87.230282397589008</c:v>
                </c:pt>
                <c:pt idx="1">
                  <c:v>82.384155597722952</c:v>
                </c:pt>
                <c:pt idx="2">
                  <c:v>77.538028797856896</c:v>
                </c:pt>
                <c:pt idx="3">
                  <c:v>72.691901997990826</c:v>
                </c:pt>
                <c:pt idx="4">
                  <c:v>67.845775198124798</c:v>
                </c:pt>
                <c:pt idx="5">
                  <c:v>62.999648398258728</c:v>
                </c:pt>
                <c:pt idx="6">
                  <c:v>58.153521598392679</c:v>
                </c:pt>
                <c:pt idx="7">
                  <c:v>53.307394798526616</c:v>
                </c:pt>
                <c:pt idx="8">
                  <c:v>48.461267998660567</c:v>
                </c:pt>
                <c:pt idx="9">
                  <c:v>43.615141198794504</c:v>
                </c:pt>
                <c:pt idx="10">
                  <c:v>38.769014398928448</c:v>
                </c:pt>
                <c:pt idx="11">
                  <c:v>33.922887599062399</c:v>
                </c:pt>
                <c:pt idx="12">
                  <c:v>29.076760799196339</c:v>
                </c:pt>
                <c:pt idx="13">
                  <c:v>24.230633999330284</c:v>
                </c:pt>
                <c:pt idx="14">
                  <c:v>19.384507199464224</c:v>
                </c:pt>
                <c:pt idx="15">
                  <c:v>14.53838039959817</c:v>
                </c:pt>
                <c:pt idx="16">
                  <c:v>9.692253599732112</c:v>
                </c:pt>
                <c:pt idx="17">
                  <c:v>4.846126799866056</c:v>
                </c:pt>
                <c:pt idx="18">
                  <c:v>9.6922535997321126E-3</c:v>
                </c:pt>
                <c:pt idx="19" formatCode="General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Tabelle1!$G$62</c:f>
              <c:strCache>
                <c:ptCount val="1"/>
                <c:pt idx="0">
                  <c:v>5.Gg</c:v>
                </c:pt>
              </c:strCache>
            </c:strRef>
          </c:tx>
          <c:spPr>
            <a:ln w="9525" cap="rnd">
              <a:solidFill>
                <a:schemeClr val="accent1">
                  <a:tint val="54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9525" cap="rnd">
                <a:solidFill>
                  <a:srgbClr val="0070C0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Tabelle1!$B$43:$B$62</c:f>
              <c:numCache>
                <c:formatCode>General</c:formatCode>
                <c:ptCount val="20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Tabelle1!$G$43:$G$62</c:f>
              <c:numCache>
                <c:formatCode>0</c:formatCode>
                <c:ptCount val="20"/>
                <c:pt idx="0">
                  <c:v>101.10782732447818</c:v>
                </c:pt>
                <c:pt idx="1">
                  <c:v>95.490725806451621</c:v>
                </c:pt>
                <c:pt idx="2">
                  <c:v>89.873624288425049</c:v>
                </c:pt>
                <c:pt idx="3">
                  <c:v>84.256522770398476</c:v>
                </c:pt>
                <c:pt idx="4">
                  <c:v>78.639421252371918</c:v>
                </c:pt>
                <c:pt idx="5">
                  <c:v>73.022319734345359</c:v>
                </c:pt>
                <c:pt idx="6">
                  <c:v>67.405218216318787</c:v>
                </c:pt>
                <c:pt idx="7">
                  <c:v>61.788116698292228</c:v>
                </c:pt>
                <c:pt idx="8">
                  <c:v>56.171015180265663</c:v>
                </c:pt>
                <c:pt idx="9">
                  <c:v>50.55391366223909</c:v>
                </c:pt>
                <c:pt idx="10">
                  <c:v>44.936812144212524</c:v>
                </c:pt>
                <c:pt idx="11">
                  <c:v>39.319710626185959</c:v>
                </c:pt>
                <c:pt idx="12">
                  <c:v>33.702609108159393</c:v>
                </c:pt>
                <c:pt idx="13">
                  <c:v>28.085507590132831</c:v>
                </c:pt>
                <c:pt idx="14">
                  <c:v>22.468406072106262</c:v>
                </c:pt>
                <c:pt idx="15">
                  <c:v>16.851304554079697</c:v>
                </c:pt>
                <c:pt idx="16">
                  <c:v>11.234203036053131</c:v>
                </c:pt>
                <c:pt idx="17">
                  <c:v>5.6171015180265655</c:v>
                </c:pt>
                <c:pt idx="18">
                  <c:v>1.1234203036053133E-2</c:v>
                </c:pt>
                <c:pt idx="19" formatCode="General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3896"/>
        <c:axId val="399924288"/>
      </c:scatterChart>
      <c:valAx>
        <c:axId val="399923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2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Drehzahl</a:t>
                </a:r>
                <a:r>
                  <a:rPr lang="de-DE" baseline="0"/>
                  <a:t> [n]</a:t>
                </a:r>
                <a:endParaRPr lang="de-DE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924288"/>
        <c:crosses val="autoZero"/>
        <c:crossBetween val="midCat"/>
        <c:majorUnit val="500"/>
        <c:minorUnit val="250"/>
      </c:valAx>
      <c:valAx>
        <c:axId val="39992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2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Geschwindigkeit</a:t>
                </a:r>
                <a:r>
                  <a:rPr lang="de-DE" baseline="0"/>
                  <a:t> [V]</a:t>
                </a:r>
                <a:endParaRPr lang="de-DE"/>
              </a:p>
            </c:rich>
          </c:tx>
          <c:layout>
            <c:manualLayout>
              <c:xMode val="edge"/>
              <c:yMode val="edge"/>
              <c:x val="1.9438063262060434E-2"/>
              <c:y val="0.384144323731685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923896"/>
        <c:crosses val="autoZero"/>
        <c:crossBetween val="midCat"/>
        <c:majorUnit val="10"/>
        <c:minorUnit val="5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Tabelle1!$Q$62</c:f>
              <c:strCache>
                <c:ptCount val="1"/>
                <c:pt idx="0">
                  <c:v>1.Gg</c:v>
                </c:pt>
              </c:strCache>
            </c:strRef>
          </c:tx>
          <c:spPr>
            <a:ln w="9525" cap="rnd">
              <a:solidFill>
                <a:schemeClr val="accent5">
                  <a:shade val="53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9525" cap="rnd">
                <a:solidFill>
                  <a:srgbClr val="FF0000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Tabelle1!$P$43:$P$61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Tabelle1!$Q$43:$Q$61</c:f>
              <c:numCache>
                <c:formatCode>0</c:formatCode>
                <c:ptCount val="19"/>
                <c:pt idx="0">
                  <c:v>35.873074781963268</c:v>
                </c:pt>
                <c:pt idx="1">
                  <c:v>33.880126182965299</c:v>
                </c:pt>
                <c:pt idx="2">
                  <c:v>31.887177583967343</c:v>
                </c:pt>
                <c:pt idx="3">
                  <c:v>29.894228984969384</c:v>
                </c:pt>
                <c:pt idx="4">
                  <c:v>27.901280385971425</c:v>
                </c:pt>
                <c:pt idx="5">
                  <c:v>25.908331786973463</c:v>
                </c:pt>
                <c:pt idx="6">
                  <c:v>23.915383187975507</c:v>
                </c:pt>
                <c:pt idx="7">
                  <c:v>21.922434588977545</c:v>
                </c:pt>
                <c:pt idx="8">
                  <c:v>19.92948598997959</c:v>
                </c:pt>
                <c:pt idx="9">
                  <c:v>17.936537390981634</c:v>
                </c:pt>
                <c:pt idx="10">
                  <c:v>15.943588791983672</c:v>
                </c:pt>
                <c:pt idx="11">
                  <c:v>13.950640192985713</c:v>
                </c:pt>
                <c:pt idx="12">
                  <c:v>11.957691593987754</c:v>
                </c:pt>
                <c:pt idx="13">
                  <c:v>9.9647429949897948</c:v>
                </c:pt>
                <c:pt idx="14">
                  <c:v>7.9717943959918358</c:v>
                </c:pt>
                <c:pt idx="15">
                  <c:v>5.9788457969938769</c:v>
                </c:pt>
                <c:pt idx="16">
                  <c:v>3.9858971979959179</c:v>
                </c:pt>
                <c:pt idx="17">
                  <c:v>1.992948598997959</c:v>
                </c:pt>
                <c:pt idx="18">
                  <c:v>3.9858971979959169E-3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Tabelle1!$R$62</c:f>
              <c:strCache>
                <c:ptCount val="1"/>
                <c:pt idx="0">
                  <c:v>2.Gg</c:v>
                </c:pt>
              </c:strCache>
            </c:strRef>
          </c:tx>
          <c:spPr>
            <a:ln w="9525" cap="rnd">
              <a:solidFill>
                <a:schemeClr val="accent5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9525" cap="rnd">
                <a:solidFill>
                  <a:srgbClr val="FF0000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Tabelle1!$P$43:$P$61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Tabelle1!$R$43:$R$61</c:f>
              <c:numCache>
                <c:formatCode>0</c:formatCode>
                <c:ptCount val="19"/>
                <c:pt idx="0">
                  <c:v>51.510056097178015</c:v>
                </c:pt>
                <c:pt idx="1">
                  <c:v>48.648386314001463</c:v>
                </c:pt>
                <c:pt idx="2">
                  <c:v>45.786716530824904</c:v>
                </c:pt>
                <c:pt idx="3">
                  <c:v>42.925046747648345</c:v>
                </c:pt>
                <c:pt idx="4">
                  <c:v>40.063376964471793</c:v>
                </c:pt>
                <c:pt idx="5">
                  <c:v>37.201707181295234</c:v>
                </c:pt>
                <c:pt idx="6">
                  <c:v>34.340037398118682</c:v>
                </c:pt>
                <c:pt idx="7">
                  <c:v>31.478367614942115</c:v>
                </c:pt>
                <c:pt idx="8">
                  <c:v>28.61669783176556</c:v>
                </c:pt>
                <c:pt idx="9">
                  <c:v>25.755028048589008</c:v>
                </c:pt>
                <c:pt idx="10">
                  <c:v>22.893358265412452</c:v>
                </c:pt>
                <c:pt idx="11">
                  <c:v>20.031688482235896</c:v>
                </c:pt>
                <c:pt idx="12">
                  <c:v>17.170018699059341</c:v>
                </c:pt>
                <c:pt idx="13">
                  <c:v>14.30834891588278</c:v>
                </c:pt>
                <c:pt idx="14">
                  <c:v>11.446679132706226</c:v>
                </c:pt>
                <c:pt idx="15">
                  <c:v>8.5850093495296704</c:v>
                </c:pt>
                <c:pt idx="16">
                  <c:v>5.723339566353113</c:v>
                </c:pt>
                <c:pt idx="17">
                  <c:v>2.8616697831765565</c:v>
                </c:pt>
                <c:pt idx="18">
                  <c:v>5.7233395663531129E-3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Tabelle1!$S$62</c:f>
              <c:strCache>
                <c:ptCount val="1"/>
                <c:pt idx="0">
                  <c:v>3.Gg</c:v>
                </c:pt>
              </c:strCache>
            </c:strRef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trendline>
            <c:spPr>
              <a:ln w="9525" cap="rnd">
                <a:solidFill>
                  <a:srgbClr val="FF0000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Tabelle1!$P$43:$P$61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Tabelle1!$S$43:$S$61</c:f>
              <c:numCache>
                <c:formatCode>0</c:formatCode>
                <c:ptCount val="19"/>
                <c:pt idx="0">
                  <c:v>66.265540916682141</c:v>
                </c:pt>
                <c:pt idx="1">
                  <c:v>62.584121976866456</c:v>
                </c:pt>
                <c:pt idx="2">
                  <c:v>58.90270303705077</c:v>
                </c:pt>
                <c:pt idx="3">
                  <c:v>55.221284097235106</c:v>
                </c:pt>
                <c:pt idx="4">
                  <c:v>51.539865157419442</c:v>
                </c:pt>
                <c:pt idx="5">
                  <c:v>47.858446217603756</c:v>
                </c:pt>
                <c:pt idx="6">
                  <c:v>44.177027277788092</c:v>
                </c:pt>
                <c:pt idx="7">
                  <c:v>40.495608337972421</c:v>
                </c:pt>
                <c:pt idx="8">
                  <c:v>36.814189398156742</c:v>
                </c:pt>
                <c:pt idx="9">
                  <c:v>33.132770458341071</c:v>
                </c:pt>
                <c:pt idx="10">
                  <c:v>29.451351518525385</c:v>
                </c:pt>
                <c:pt idx="11">
                  <c:v>25.769932578709721</c:v>
                </c:pt>
                <c:pt idx="12">
                  <c:v>22.088513638894046</c:v>
                </c:pt>
                <c:pt idx="13">
                  <c:v>18.407094699078371</c:v>
                </c:pt>
                <c:pt idx="14">
                  <c:v>14.725675759262693</c:v>
                </c:pt>
                <c:pt idx="15">
                  <c:v>11.044256819447023</c:v>
                </c:pt>
                <c:pt idx="16">
                  <c:v>7.3628378796313463</c:v>
                </c:pt>
                <c:pt idx="17">
                  <c:v>3.6814189398156731</c:v>
                </c:pt>
                <c:pt idx="18">
                  <c:v>7.3628378796313466E-3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Tabelle1!$T$62</c:f>
              <c:strCache>
                <c:ptCount val="1"/>
                <c:pt idx="0">
                  <c:v>4.Gg</c:v>
                </c:pt>
              </c:strCache>
            </c:strRef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trendline>
            <c:spPr>
              <a:ln w="9525" cap="rnd">
                <a:solidFill>
                  <a:srgbClr val="FF0000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Tabelle1!$P$43:$P$61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Tabelle1!$T$43:$T$61</c:f>
              <c:numCache>
                <c:formatCode>0</c:formatCode>
                <c:ptCount val="19"/>
                <c:pt idx="0">
                  <c:v>81.241963476799157</c:v>
                </c:pt>
                <c:pt idx="1">
                  <c:v>76.728521061421404</c:v>
                </c:pt>
                <c:pt idx="2">
                  <c:v>72.215078646043679</c:v>
                </c:pt>
                <c:pt idx="3">
                  <c:v>67.701636230665969</c:v>
                </c:pt>
                <c:pt idx="4">
                  <c:v>63.18819381528823</c:v>
                </c:pt>
                <c:pt idx="5">
                  <c:v>58.674751399910505</c:v>
                </c:pt>
                <c:pt idx="6">
                  <c:v>54.161308984532774</c:v>
                </c:pt>
                <c:pt idx="7">
                  <c:v>49.647866569155028</c:v>
                </c:pt>
                <c:pt idx="8">
                  <c:v>45.13442415377731</c:v>
                </c:pt>
                <c:pt idx="9">
                  <c:v>40.620981738399578</c:v>
                </c:pt>
                <c:pt idx="10">
                  <c:v>36.10753932302184</c:v>
                </c:pt>
                <c:pt idx="11">
                  <c:v>31.594096907644115</c:v>
                </c:pt>
                <c:pt idx="12">
                  <c:v>27.080654492266387</c:v>
                </c:pt>
                <c:pt idx="13">
                  <c:v>22.567212076888655</c:v>
                </c:pt>
                <c:pt idx="14">
                  <c:v>18.05376966151092</c:v>
                </c:pt>
                <c:pt idx="15">
                  <c:v>13.540327246133193</c:v>
                </c:pt>
                <c:pt idx="16">
                  <c:v>9.0268848307554599</c:v>
                </c:pt>
                <c:pt idx="17">
                  <c:v>4.5134424153777299</c:v>
                </c:pt>
                <c:pt idx="18">
                  <c:v>9.0268848307554599E-3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Tabelle1!$U$62</c:f>
              <c:strCache>
                <c:ptCount val="1"/>
                <c:pt idx="0">
                  <c:v>5.Gg</c:v>
                </c:pt>
              </c:strCache>
            </c:strRef>
          </c:tx>
          <c:spPr>
            <a:ln w="9525" cap="rnd">
              <a:solidFill>
                <a:schemeClr val="accent5">
                  <a:tint val="54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9525" cap="rnd">
                <a:solidFill>
                  <a:srgbClr val="FF0000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Tabelle1!$P$43:$P$61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Tabelle1!$U$43:$U$61</c:f>
              <c:numCache>
                <c:formatCode>0</c:formatCode>
                <c:ptCount val="19"/>
                <c:pt idx="0">
                  <c:v>94.166821302653574</c:v>
                </c:pt>
                <c:pt idx="1">
                  <c:v>88.935331230283907</c:v>
                </c:pt>
                <c:pt idx="2">
                  <c:v>83.703841157914283</c:v>
                </c:pt>
                <c:pt idx="3">
                  <c:v>78.472351085544631</c:v>
                </c:pt>
                <c:pt idx="4">
                  <c:v>73.240861013174992</c:v>
                </c:pt>
                <c:pt idx="5">
                  <c:v>68.009370940805354</c:v>
                </c:pt>
                <c:pt idx="6">
                  <c:v>62.777880868435716</c:v>
                </c:pt>
                <c:pt idx="7">
                  <c:v>57.546390796066063</c:v>
                </c:pt>
                <c:pt idx="8">
                  <c:v>52.314900723696432</c:v>
                </c:pt>
                <c:pt idx="9">
                  <c:v>47.083410651326787</c:v>
                </c:pt>
                <c:pt idx="10">
                  <c:v>41.851920578957142</c:v>
                </c:pt>
                <c:pt idx="11">
                  <c:v>36.620430506587496</c:v>
                </c:pt>
                <c:pt idx="12">
                  <c:v>31.388940434217858</c:v>
                </c:pt>
                <c:pt idx="13">
                  <c:v>26.157450361848216</c:v>
                </c:pt>
                <c:pt idx="14">
                  <c:v>20.925960289478571</c:v>
                </c:pt>
                <c:pt idx="15">
                  <c:v>15.694470217108929</c:v>
                </c:pt>
                <c:pt idx="16">
                  <c:v>10.462980144739285</c:v>
                </c:pt>
                <c:pt idx="17">
                  <c:v>5.2314900723696427</c:v>
                </c:pt>
                <c:pt idx="18">
                  <c:v>1.0462980144739285E-2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5072"/>
        <c:axId val="401027064"/>
      </c:scatterChart>
      <c:valAx>
        <c:axId val="39992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2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Drehzahl</a:t>
                </a:r>
                <a:r>
                  <a:rPr lang="de-DE" baseline="0"/>
                  <a:t> [n]</a:t>
                </a:r>
                <a:endParaRPr lang="de-DE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1027064"/>
        <c:crosses val="autoZero"/>
        <c:crossBetween val="midCat"/>
        <c:majorUnit val="500"/>
        <c:minorUnit val="250"/>
      </c:valAx>
      <c:valAx>
        <c:axId val="40102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2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Geschwindigkeit</a:t>
                </a:r>
                <a:r>
                  <a:rPr lang="de-DE" baseline="0"/>
                  <a:t> [V]</a:t>
                </a:r>
                <a:endParaRPr lang="de-DE"/>
              </a:p>
            </c:rich>
          </c:tx>
          <c:layout>
            <c:manualLayout>
              <c:xMode val="edge"/>
              <c:yMode val="edge"/>
              <c:x val="1.9438063262060434E-2"/>
              <c:y val="0.384144323731685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925072"/>
        <c:crosses val="autoZero"/>
        <c:crossBetween val="midCat"/>
        <c:majorUnit val="10"/>
        <c:minorUnit val="5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Vergleich Diagramm "A"</a:t>
            </a:r>
            <a:r>
              <a:rPr lang="de-DE" baseline="0"/>
              <a:t> zu "B"</a:t>
            </a:r>
          </a:p>
          <a:p>
            <a:pPr>
              <a:defRPr/>
            </a:pPr>
            <a:endParaRPr lang="de-DE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Tabelle1!$AE$62</c:f>
              <c:strCache>
                <c:ptCount val="1"/>
                <c:pt idx="0">
                  <c:v>1-A</c:v>
                </c:pt>
              </c:strCache>
            </c:strRef>
          </c:tx>
          <c:spPr>
            <a:ln w="19050" cap="rnd">
              <a:solidFill>
                <a:schemeClr val="accent1">
                  <a:shade val="4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Tabelle1!$AD$43:$AD$61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Tabelle1!$AE$43:$AE$61</c:f>
              <c:numCache>
                <c:formatCode>0</c:formatCode>
                <c:ptCount val="19"/>
                <c:pt idx="0">
                  <c:v>30.638735552872173</c:v>
                </c:pt>
                <c:pt idx="1">
                  <c:v>28.936583577712611</c:v>
                </c:pt>
                <c:pt idx="2">
                  <c:v>27.234431602553041</c:v>
                </c:pt>
                <c:pt idx="3">
                  <c:v>25.532279627393478</c:v>
                </c:pt>
                <c:pt idx="4">
                  <c:v>23.830127652233916</c:v>
                </c:pt>
                <c:pt idx="5">
                  <c:v>22.12797567707435</c:v>
                </c:pt>
                <c:pt idx="6">
                  <c:v>20.425823701914783</c:v>
                </c:pt>
                <c:pt idx="7">
                  <c:v>18.723671726755214</c:v>
                </c:pt>
                <c:pt idx="8">
                  <c:v>17.021519751595651</c:v>
                </c:pt>
                <c:pt idx="9">
                  <c:v>15.319367776436087</c:v>
                </c:pt>
                <c:pt idx="10">
                  <c:v>13.617215801276521</c:v>
                </c:pt>
                <c:pt idx="11">
                  <c:v>11.915063826116958</c:v>
                </c:pt>
                <c:pt idx="12">
                  <c:v>10.212911850957392</c:v>
                </c:pt>
                <c:pt idx="13">
                  <c:v>8.5107598757978256</c:v>
                </c:pt>
                <c:pt idx="14">
                  <c:v>6.8086079006382603</c:v>
                </c:pt>
                <c:pt idx="15">
                  <c:v>5.1064559254786959</c:v>
                </c:pt>
                <c:pt idx="16">
                  <c:v>3.4043039503191301</c:v>
                </c:pt>
                <c:pt idx="17">
                  <c:v>1.7021519751595651</c:v>
                </c:pt>
                <c:pt idx="18">
                  <c:v>3.4043039503191303E-3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Tabelle1!$AF$62</c:f>
              <c:strCache>
                <c:ptCount val="1"/>
                <c:pt idx="0">
                  <c:v>1-B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Tabelle1!$AD$43:$AD$61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Tabelle1!$AF$43:$AF$61</c:f>
              <c:numCache>
                <c:formatCode>0</c:formatCode>
                <c:ptCount val="19"/>
                <c:pt idx="0">
                  <c:v>35.873074781963268</c:v>
                </c:pt>
                <c:pt idx="1">
                  <c:v>33.880126182965299</c:v>
                </c:pt>
                <c:pt idx="2">
                  <c:v>31.887177583967343</c:v>
                </c:pt>
                <c:pt idx="3">
                  <c:v>29.894228984969384</c:v>
                </c:pt>
                <c:pt idx="4">
                  <c:v>27.901280385971425</c:v>
                </c:pt>
                <c:pt idx="5">
                  <c:v>25.908331786973463</c:v>
                </c:pt>
                <c:pt idx="6">
                  <c:v>23.915383187975507</c:v>
                </c:pt>
                <c:pt idx="7">
                  <c:v>21.922434588977545</c:v>
                </c:pt>
                <c:pt idx="8">
                  <c:v>19.92948598997959</c:v>
                </c:pt>
                <c:pt idx="9">
                  <c:v>17.936537390981634</c:v>
                </c:pt>
                <c:pt idx="10">
                  <c:v>15.943588791983672</c:v>
                </c:pt>
                <c:pt idx="11">
                  <c:v>13.950640192985713</c:v>
                </c:pt>
                <c:pt idx="12">
                  <c:v>11.957691593987754</c:v>
                </c:pt>
                <c:pt idx="13">
                  <c:v>9.9647429949897948</c:v>
                </c:pt>
                <c:pt idx="14">
                  <c:v>7.9717943959918358</c:v>
                </c:pt>
                <c:pt idx="15">
                  <c:v>5.9788457969938769</c:v>
                </c:pt>
                <c:pt idx="16">
                  <c:v>3.9858971979959179</c:v>
                </c:pt>
                <c:pt idx="17">
                  <c:v>1.992948598997959</c:v>
                </c:pt>
                <c:pt idx="18">
                  <c:v>3.9858971979959169E-3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Tabelle1!$AG$62</c:f>
              <c:strCache>
                <c:ptCount val="1"/>
                <c:pt idx="0">
                  <c:v>2-A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Tabelle1!$AD$43:$AD$61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Tabelle1!$AG$43:$AG$61</c:f>
              <c:numCache>
                <c:formatCode>0</c:formatCode>
                <c:ptCount val="19"/>
                <c:pt idx="0">
                  <c:v>53.924174573055026</c:v>
                </c:pt>
                <c:pt idx="1">
                  <c:v>50.928387096774188</c:v>
                </c:pt>
                <c:pt idx="2">
                  <c:v>47.932599620493356</c:v>
                </c:pt>
                <c:pt idx="3">
                  <c:v>44.936812144212517</c:v>
                </c:pt>
                <c:pt idx="4">
                  <c:v>41.941024667931686</c:v>
                </c:pt>
                <c:pt idx="5">
                  <c:v>38.945237191650854</c:v>
                </c:pt>
                <c:pt idx="6">
                  <c:v>35.949449715370022</c:v>
                </c:pt>
                <c:pt idx="7">
                  <c:v>32.953662239089176</c:v>
                </c:pt>
                <c:pt idx="8">
                  <c:v>29.957874762808348</c:v>
                </c:pt>
                <c:pt idx="9">
                  <c:v>26.962087286527513</c:v>
                </c:pt>
                <c:pt idx="10">
                  <c:v>23.966299810246678</c:v>
                </c:pt>
                <c:pt idx="11">
                  <c:v>20.970512333965843</c:v>
                </c:pt>
                <c:pt idx="12">
                  <c:v>17.974724857685011</c:v>
                </c:pt>
                <c:pt idx="13">
                  <c:v>14.978937381404174</c:v>
                </c:pt>
                <c:pt idx="14">
                  <c:v>11.983149905123339</c:v>
                </c:pt>
                <c:pt idx="15">
                  <c:v>8.9873624288425056</c:v>
                </c:pt>
                <c:pt idx="16">
                  <c:v>5.9915749525616695</c:v>
                </c:pt>
                <c:pt idx="17">
                  <c:v>2.9957874762808347</c:v>
                </c:pt>
                <c:pt idx="18">
                  <c:v>5.9915749525616688E-3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Tabelle1!$AH$62</c:f>
              <c:strCache>
                <c:ptCount val="1"/>
                <c:pt idx="0">
                  <c:v>2-B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Tabelle1!$AD$43:$AD$61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Tabelle1!$AH$43:$AH$61</c:f>
              <c:numCache>
                <c:formatCode>0</c:formatCode>
                <c:ptCount val="19"/>
                <c:pt idx="0">
                  <c:v>51.510056097178015</c:v>
                </c:pt>
                <c:pt idx="1">
                  <c:v>48.648386314001463</c:v>
                </c:pt>
                <c:pt idx="2">
                  <c:v>45.786716530824904</c:v>
                </c:pt>
                <c:pt idx="3">
                  <c:v>42.925046747648345</c:v>
                </c:pt>
                <c:pt idx="4">
                  <c:v>40.063376964471793</c:v>
                </c:pt>
                <c:pt idx="5">
                  <c:v>37.201707181295234</c:v>
                </c:pt>
                <c:pt idx="6">
                  <c:v>34.340037398118682</c:v>
                </c:pt>
                <c:pt idx="7">
                  <c:v>31.478367614942115</c:v>
                </c:pt>
                <c:pt idx="8">
                  <c:v>28.61669783176556</c:v>
                </c:pt>
                <c:pt idx="9">
                  <c:v>25.755028048589008</c:v>
                </c:pt>
                <c:pt idx="10">
                  <c:v>22.893358265412452</c:v>
                </c:pt>
                <c:pt idx="11">
                  <c:v>20.031688482235896</c:v>
                </c:pt>
                <c:pt idx="12">
                  <c:v>17.170018699059341</c:v>
                </c:pt>
                <c:pt idx="13">
                  <c:v>14.30834891588278</c:v>
                </c:pt>
                <c:pt idx="14">
                  <c:v>11.446679132706226</c:v>
                </c:pt>
                <c:pt idx="15">
                  <c:v>8.5850093495296704</c:v>
                </c:pt>
                <c:pt idx="16">
                  <c:v>5.723339566353113</c:v>
                </c:pt>
                <c:pt idx="17">
                  <c:v>2.8616697831765565</c:v>
                </c:pt>
                <c:pt idx="18">
                  <c:v>5.7233395663531129E-3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Tabelle1!$AI$62</c:f>
              <c:strCache>
                <c:ptCount val="1"/>
                <c:pt idx="0">
                  <c:v>3-A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Tabelle1!$AD$43:$AD$61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Tabelle1!$AI$43:$AI$61</c:f>
              <c:numCache>
                <c:formatCode>0</c:formatCode>
                <c:ptCount val="19"/>
                <c:pt idx="0">
                  <c:v>71.149952561669821</c:v>
                </c:pt>
                <c:pt idx="1">
                  <c:v>67.197177419354844</c:v>
                </c:pt>
                <c:pt idx="2">
                  <c:v>63.244402277039853</c:v>
                </c:pt>
                <c:pt idx="3">
                  <c:v>59.291627134724862</c:v>
                </c:pt>
                <c:pt idx="4">
                  <c:v>55.338851992409872</c:v>
                </c:pt>
                <c:pt idx="5">
                  <c:v>51.386076850094881</c:v>
                </c:pt>
                <c:pt idx="6">
                  <c:v>47.43330170777989</c:v>
                </c:pt>
                <c:pt idx="7">
                  <c:v>43.480526565464899</c:v>
                </c:pt>
                <c:pt idx="8">
                  <c:v>39.527751423149908</c:v>
                </c:pt>
                <c:pt idx="9">
                  <c:v>35.57497628083491</c:v>
                </c:pt>
                <c:pt idx="10">
                  <c:v>31.622201138519927</c:v>
                </c:pt>
                <c:pt idx="11">
                  <c:v>27.669425996204936</c:v>
                </c:pt>
                <c:pt idx="12">
                  <c:v>23.716650853889945</c:v>
                </c:pt>
                <c:pt idx="13">
                  <c:v>19.763875711574954</c:v>
                </c:pt>
                <c:pt idx="14">
                  <c:v>15.811100569259963</c:v>
                </c:pt>
                <c:pt idx="15">
                  <c:v>11.858325426944972</c:v>
                </c:pt>
                <c:pt idx="16">
                  <c:v>7.9055502846299817</c:v>
                </c:pt>
                <c:pt idx="17">
                  <c:v>3.9527751423149908</c:v>
                </c:pt>
                <c:pt idx="18">
                  <c:v>7.9055502846299818E-3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Tabelle1!$AJ$62</c:f>
              <c:strCache>
                <c:ptCount val="1"/>
                <c:pt idx="0">
                  <c:v>3-B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Tabelle1!$AD$43:$AD$61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Tabelle1!$AJ$43:$AJ$61</c:f>
              <c:numCache>
                <c:formatCode>0</c:formatCode>
                <c:ptCount val="19"/>
                <c:pt idx="0">
                  <c:v>66.265540916682141</c:v>
                </c:pt>
                <c:pt idx="1">
                  <c:v>62.584121976866456</c:v>
                </c:pt>
                <c:pt idx="2">
                  <c:v>58.90270303705077</c:v>
                </c:pt>
                <c:pt idx="3">
                  <c:v>55.221284097235106</c:v>
                </c:pt>
                <c:pt idx="4">
                  <c:v>51.539865157419442</c:v>
                </c:pt>
                <c:pt idx="5">
                  <c:v>47.858446217603756</c:v>
                </c:pt>
                <c:pt idx="6">
                  <c:v>44.177027277788092</c:v>
                </c:pt>
                <c:pt idx="7">
                  <c:v>40.495608337972421</c:v>
                </c:pt>
                <c:pt idx="8">
                  <c:v>36.814189398156742</c:v>
                </c:pt>
                <c:pt idx="9">
                  <c:v>33.132770458341071</c:v>
                </c:pt>
                <c:pt idx="10">
                  <c:v>29.451351518525385</c:v>
                </c:pt>
                <c:pt idx="11">
                  <c:v>25.769932578709721</c:v>
                </c:pt>
                <c:pt idx="12">
                  <c:v>22.088513638894046</c:v>
                </c:pt>
                <c:pt idx="13">
                  <c:v>18.407094699078371</c:v>
                </c:pt>
                <c:pt idx="14">
                  <c:v>14.725675759262693</c:v>
                </c:pt>
                <c:pt idx="15">
                  <c:v>11.044256819447023</c:v>
                </c:pt>
                <c:pt idx="16">
                  <c:v>7.3628378796313463</c:v>
                </c:pt>
                <c:pt idx="17">
                  <c:v>3.6814189398156731</c:v>
                </c:pt>
                <c:pt idx="18">
                  <c:v>7.3628378796313466E-3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Tabelle1!$AK$62</c:f>
              <c:strCache>
                <c:ptCount val="1"/>
                <c:pt idx="0">
                  <c:v>4-A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Tabelle1!$AD$43:$AD$61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Tabelle1!$AK$43:$AK$61</c:f>
              <c:numCache>
                <c:formatCode>0</c:formatCode>
                <c:ptCount val="19"/>
                <c:pt idx="0">
                  <c:v>87.230282397589008</c:v>
                </c:pt>
                <c:pt idx="1">
                  <c:v>82.384155597722952</c:v>
                </c:pt>
                <c:pt idx="2">
                  <c:v>77.538028797856896</c:v>
                </c:pt>
                <c:pt idx="3">
                  <c:v>72.691901997990826</c:v>
                </c:pt>
                <c:pt idx="4">
                  <c:v>67.845775198124798</c:v>
                </c:pt>
                <c:pt idx="5">
                  <c:v>62.999648398258728</c:v>
                </c:pt>
                <c:pt idx="6">
                  <c:v>58.153521598392679</c:v>
                </c:pt>
                <c:pt idx="7">
                  <c:v>53.307394798526616</c:v>
                </c:pt>
                <c:pt idx="8">
                  <c:v>48.461267998660567</c:v>
                </c:pt>
                <c:pt idx="9">
                  <c:v>43.615141198794504</c:v>
                </c:pt>
                <c:pt idx="10">
                  <c:v>38.769014398928448</c:v>
                </c:pt>
                <c:pt idx="11">
                  <c:v>33.922887599062399</c:v>
                </c:pt>
                <c:pt idx="12">
                  <c:v>29.076760799196339</c:v>
                </c:pt>
                <c:pt idx="13">
                  <c:v>24.230633999330284</c:v>
                </c:pt>
                <c:pt idx="14">
                  <c:v>19.384507199464224</c:v>
                </c:pt>
                <c:pt idx="15">
                  <c:v>14.53838039959817</c:v>
                </c:pt>
                <c:pt idx="16">
                  <c:v>9.692253599732112</c:v>
                </c:pt>
                <c:pt idx="17">
                  <c:v>4.846126799866056</c:v>
                </c:pt>
                <c:pt idx="18">
                  <c:v>9.6922535997321126E-3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Tabelle1!$AL$62</c:f>
              <c:strCache>
                <c:ptCount val="1"/>
                <c:pt idx="0">
                  <c:v>4-B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Tabelle1!$AD$43:$AD$61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Tabelle1!$AL$43:$AL$61</c:f>
              <c:numCache>
                <c:formatCode>0</c:formatCode>
                <c:ptCount val="19"/>
                <c:pt idx="0">
                  <c:v>81.241963476799157</c:v>
                </c:pt>
                <c:pt idx="1">
                  <c:v>76.728521061421404</c:v>
                </c:pt>
                <c:pt idx="2">
                  <c:v>72.215078646043679</c:v>
                </c:pt>
                <c:pt idx="3">
                  <c:v>67.701636230665969</c:v>
                </c:pt>
                <c:pt idx="4">
                  <c:v>63.18819381528823</c:v>
                </c:pt>
                <c:pt idx="5">
                  <c:v>58.674751399910505</c:v>
                </c:pt>
                <c:pt idx="6">
                  <c:v>54.161308984532774</c:v>
                </c:pt>
                <c:pt idx="7">
                  <c:v>49.647866569155028</c:v>
                </c:pt>
                <c:pt idx="8">
                  <c:v>45.13442415377731</c:v>
                </c:pt>
                <c:pt idx="9">
                  <c:v>40.620981738399578</c:v>
                </c:pt>
                <c:pt idx="10">
                  <c:v>36.10753932302184</c:v>
                </c:pt>
                <c:pt idx="11">
                  <c:v>31.594096907644115</c:v>
                </c:pt>
                <c:pt idx="12">
                  <c:v>27.080654492266387</c:v>
                </c:pt>
                <c:pt idx="13">
                  <c:v>22.567212076888655</c:v>
                </c:pt>
                <c:pt idx="14">
                  <c:v>18.05376966151092</c:v>
                </c:pt>
                <c:pt idx="15">
                  <c:v>13.540327246133193</c:v>
                </c:pt>
                <c:pt idx="16">
                  <c:v>9.0268848307554599</c:v>
                </c:pt>
                <c:pt idx="17">
                  <c:v>4.5134424153777299</c:v>
                </c:pt>
                <c:pt idx="18">
                  <c:v>9.0268848307554599E-3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Tabelle1!$AM$62</c:f>
              <c:strCache>
                <c:ptCount val="1"/>
                <c:pt idx="0">
                  <c:v>5-A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Tabelle1!$AD$43:$AD$61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Tabelle1!$AM$43:$AM$61</c:f>
              <c:numCache>
                <c:formatCode>0</c:formatCode>
                <c:ptCount val="19"/>
                <c:pt idx="0">
                  <c:v>101.10782732447818</c:v>
                </c:pt>
                <c:pt idx="1">
                  <c:v>95.490725806451621</c:v>
                </c:pt>
                <c:pt idx="2">
                  <c:v>89.873624288425049</c:v>
                </c:pt>
                <c:pt idx="3">
                  <c:v>84.256522770398476</c:v>
                </c:pt>
                <c:pt idx="4">
                  <c:v>78.639421252371918</c:v>
                </c:pt>
                <c:pt idx="5">
                  <c:v>73.022319734345359</c:v>
                </c:pt>
                <c:pt idx="6">
                  <c:v>67.405218216318787</c:v>
                </c:pt>
                <c:pt idx="7">
                  <c:v>61.788116698292228</c:v>
                </c:pt>
                <c:pt idx="8">
                  <c:v>56.171015180265663</c:v>
                </c:pt>
                <c:pt idx="9">
                  <c:v>50.55391366223909</c:v>
                </c:pt>
                <c:pt idx="10">
                  <c:v>44.936812144212524</c:v>
                </c:pt>
                <c:pt idx="11">
                  <c:v>39.319710626185959</c:v>
                </c:pt>
                <c:pt idx="12">
                  <c:v>33.702609108159393</c:v>
                </c:pt>
                <c:pt idx="13">
                  <c:v>28.085507590132831</c:v>
                </c:pt>
                <c:pt idx="14">
                  <c:v>22.468406072106262</c:v>
                </c:pt>
                <c:pt idx="15">
                  <c:v>16.851304554079697</c:v>
                </c:pt>
                <c:pt idx="16">
                  <c:v>11.234203036053131</c:v>
                </c:pt>
                <c:pt idx="17">
                  <c:v>5.6171015180265655</c:v>
                </c:pt>
                <c:pt idx="18">
                  <c:v>1.1234203036053133E-2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Tabelle1!$AN$62</c:f>
              <c:strCache>
                <c:ptCount val="1"/>
                <c:pt idx="0">
                  <c:v>5-B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Tabelle1!$AD$43:$AD$61</c:f>
              <c:numCache>
                <c:formatCode>General</c:formatCode>
                <c:ptCount val="19"/>
                <c:pt idx="0">
                  <c:v>9000</c:v>
                </c:pt>
                <c:pt idx="1">
                  <c:v>8500</c:v>
                </c:pt>
                <c:pt idx="2">
                  <c:v>8000</c:v>
                </c:pt>
                <c:pt idx="3">
                  <c:v>7500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5500</c:v>
                </c:pt>
                <c:pt idx="8">
                  <c:v>5000</c:v>
                </c:pt>
                <c:pt idx="9">
                  <c:v>4500</c:v>
                </c:pt>
                <c:pt idx="10">
                  <c:v>4000</c:v>
                </c:pt>
                <c:pt idx="11">
                  <c:v>3500</c:v>
                </c:pt>
                <c:pt idx="12">
                  <c:v>3000</c:v>
                </c:pt>
                <c:pt idx="13">
                  <c:v>2500</c:v>
                </c:pt>
                <c:pt idx="14">
                  <c:v>2000</c:v>
                </c:pt>
                <c:pt idx="15">
                  <c:v>1500</c:v>
                </c:pt>
                <c:pt idx="16">
                  <c:v>1000</c:v>
                </c:pt>
                <c:pt idx="17">
                  <c:v>500</c:v>
                </c:pt>
                <c:pt idx="18">
                  <c:v>1</c:v>
                </c:pt>
              </c:numCache>
            </c:numRef>
          </c:xVal>
          <c:yVal>
            <c:numRef>
              <c:f>Tabelle1!$AN$43:$AN$61</c:f>
              <c:numCache>
                <c:formatCode>0</c:formatCode>
                <c:ptCount val="19"/>
                <c:pt idx="0">
                  <c:v>94.166821302653574</c:v>
                </c:pt>
                <c:pt idx="1">
                  <c:v>88.935331230283907</c:v>
                </c:pt>
                <c:pt idx="2">
                  <c:v>83.703841157914283</c:v>
                </c:pt>
                <c:pt idx="3">
                  <c:v>78.472351085544631</c:v>
                </c:pt>
                <c:pt idx="4">
                  <c:v>73.240861013174992</c:v>
                </c:pt>
                <c:pt idx="5">
                  <c:v>68.009370940805354</c:v>
                </c:pt>
                <c:pt idx="6">
                  <c:v>62.777880868435716</c:v>
                </c:pt>
                <c:pt idx="7">
                  <c:v>57.546390796066063</c:v>
                </c:pt>
                <c:pt idx="8">
                  <c:v>52.314900723696432</c:v>
                </c:pt>
                <c:pt idx="9">
                  <c:v>47.083410651326787</c:v>
                </c:pt>
                <c:pt idx="10">
                  <c:v>41.851920578957142</c:v>
                </c:pt>
                <c:pt idx="11">
                  <c:v>36.620430506587496</c:v>
                </c:pt>
                <c:pt idx="12">
                  <c:v>31.388940434217858</c:v>
                </c:pt>
                <c:pt idx="13">
                  <c:v>26.157450361848216</c:v>
                </c:pt>
                <c:pt idx="14">
                  <c:v>20.925960289478571</c:v>
                </c:pt>
                <c:pt idx="15">
                  <c:v>15.694470217108929</c:v>
                </c:pt>
                <c:pt idx="16">
                  <c:v>10.462980144739285</c:v>
                </c:pt>
                <c:pt idx="17">
                  <c:v>5.2314900723696427</c:v>
                </c:pt>
                <c:pt idx="18">
                  <c:v>1.0462980144739285E-2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27848"/>
        <c:axId val="401028240"/>
      </c:scatterChart>
      <c:valAx>
        <c:axId val="401027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1028240"/>
        <c:crosses val="autoZero"/>
        <c:crossBetween val="midCat"/>
      </c:valAx>
      <c:valAx>
        <c:axId val="40102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1027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49653</xdr:colOff>
      <xdr:row>15</xdr:row>
      <xdr:rowOff>90369</xdr:rowOff>
    </xdr:from>
    <xdr:to>
      <xdr:col>13</xdr:col>
      <xdr:colOff>0</xdr:colOff>
      <xdr:row>40</xdr:row>
      <xdr:rowOff>33219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8963</xdr:colOff>
      <xdr:row>15</xdr:row>
      <xdr:rowOff>86523</xdr:rowOff>
    </xdr:from>
    <xdr:to>
      <xdr:col>26</xdr:col>
      <xdr:colOff>564775</xdr:colOff>
      <xdr:row>40</xdr:row>
      <xdr:rowOff>29373</xdr:rowOff>
    </xdr:to>
    <xdr:graphicFrame macro="">
      <xdr:nvGraphicFramePr>
        <xdr:cNvPr id="4" name="Diagramm 3" title="=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1</xdr:colOff>
      <xdr:row>6</xdr:row>
      <xdr:rowOff>4482</xdr:rowOff>
    </xdr:from>
    <xdr:to>
      <xdr:col>40</xdr:col>
      <xdr:colOff>591670</xdr:colOff>
      <xdr:row>33</xdr:row>
      <xdr:rowOff>116541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O62"/>
  <sheetViews>
    <sheetView tabSelected="1" view="pageBreakPreview" zoomScale="70" zoomScaleNormal="100" zoomScaleSheetLayoutView="70" workbookViewId="0">
      <selection activeCell="AF38" sqref="AF38"/>
    </sheetView>
  </sheetViews>
  <sheetFormatPr baseColWidth="10" defaultRowHeight="15" x14ac:dyDescent="0.25"/>
  <cols>
    <col min="1" max="1" width="1.7109375" customWidth="1"/>
    <col min="2" max="2" width="7.140625" customWidth="1"/>
    <col min="3" max="5" width="9" customWidth="1"/>
    <col min="6" max="9" width="9.28515625" customWidth="1"/>
    <col min="10" max="13" width="9.140625" customWidth="1"/>
    <col min="14" max="15" width="1" customWidth="1"/>
    <col min="16" max="27" width="9.28515625" customWidth="1"/>
    <col min="28" max="29" width="1.28515625" customWidth="1"/>
    <col min="30" max="41" width="8.7109375" customWidth="1"/>
    <col min="42" max="42" width="1.28515625" customWidth="1"/>
  </cols>
  <sheetData>
    <row r="4" spans="2:41" ht="15" customHeight="1" x14ac:dyDescent="0.25">
      <c r="B4" s="88" t="s">
        <v>30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90"/>
      <c r="N4" s="57"/>
      <c r="P4" s="88" t="s">
        <v>31</v>
      </c>
      <c r="Q4" s="89"/>
      <c r="R4" s="89"/>
      <c r="S4" s="89"/>
      <c r="T4" s="89"/>
      <c r="U4" s="89"/>
      <c r="V4" s="89"/>
      <c r="W4" s="89"/>
      <c r="X4" s="89"/>
      <c r="Y4" s="89"/>
      <c r="Z4" s="89"/>
      <c r="AA4" s="90"/>
      <c r="AB4" s="45"/>
      <c r="AC4" s="45"/>
      <c r="AD4" s="88" t="s">
        <v>19</v>
      </c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90"/>
    </row>
    <row r="5" spans="2:41" ht="15" customHeight="1" x14ac:dyDescent="0.25">
      <c r="B5" s="91"/>
      <c r="C5" s="92"/>
      <c r="D5" s="92"/>
      <c r="E5" s="92"/>
      <c r="F5" s="92"/>
      <c r="G5" s="92"/>
      <c r="H5" s="92"/>
      <c r="I5" s="92"/>
      <c r="J5" s="92"/>
      <c r="K5" s="92"/>
      <c r="L5" s="92"/>
      <c r="M5" s="93"/>
      <c r="N5" s="57"/>
      <c r="P5" s="91"/>
      <c r="Q5" s="92"/>
      <c r="R5" s="92"/>
      <c r="S5" s="92"/>
      <c r="T5" s="92"/>
      <c r="U5" s="92"/>
      <c r="V5" s="92"/>
      <c r="W5" s="92"/>
      <c r="X5" s="92"/>
      <c r="Y5" s="92"/>
      <c r="Z5" s="92"/>
      <c r="AA5" s="93"/>
      <c r="AB5" s="46"/>
      <c r="AC5" s="46"/>
      <c r="AD5" s="91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3"/>
    </row>
    <row r="7" spans="2:41" x14ac:dyDescent="0.25">
      <c r="B7" s="47" t="s">
        <v>18</v>
      </c>
      <c r="C7" s="85" t="s">
        <v>0</v>
      </c>
      <c r="D7" s="86"/>
      <c r="E7" s="86"/>
      <c r="F7" s="85" t="s">
        <v>6</v>
      </c>
      <c r="G7" s="86"/>
      <c r="H7" s="86"/>
      <c r="I7" s="87"/>
      <c r="J7" s="94" t="s">
        <v>4</v>
      </c>
      <c r="K7" s="95"/>
      <c r="L7" s="95"/>
      <c r="M7" s="47" t="s">
        <v>10</v>
      </c>
      <c r="N7" s="58"/>
      <c r="P7" s="47" t="s">
        <v>18</v>
      </c>
      <c r="Q7" s="85" t="s">
        <v>0</v>
      </c>
      <c r="R7" s="86"/>
      <c r="S7" s="86"/>
      <c r="T7" s="85" t="s">
        <v>6</v>
      </c>
      <c r="U7" s="86"/>
      <c r="V7" s="86"/>
      <c r="W7" s="87"/>
      <c r="X7" s="94" t="s">
        <v>4</v>
      </c>
      <c r="Y7" s="95"/>
      <c r="Z7" s="95"/>
      <c r="AA7" s="47" t="s">
        <v>10</v>
      </c>
      <c r="AB7" s="58"/>
      <c r="AC7" s="58"/>
    </row>
    <row r="8" spans="2:41" x14ac:dyDescent="0.25">
      <c r="B8" s="6" t="s">
        <v>7</v>
      </c>
      <c r="C8" s="10" t="s">
        <v>1</v>
      </c>
      <c r="D8" s="11" t="s">
        <v>2</v>
      </c>
      <c r="E8" s="12" t="s">
        <v>3</v>
      </c>
      <c r="F8" s="10" t="s">
        <v>5</v>
      </c>
      <c r="G8" s="11" t="s">
        <v>1</v>
      </c>
      <c r="H8" s="11" t="s">
        <v>2</v>
      </c>
      <c r="I8" s="12" t="s">
        <v>3</v>
      </c>
      <c r="J8" s="10" t="s">
        <v>1</v>
      </c>
      <c r="K8" s="11" t="s">
        <v>2</v>
      </c>
      <c r="L8" s="48" t="s">
        <v>3</v>
      </c>
      <c r="M8" s="52" t="s">
        <v>11</v>
      </c>
      <c r="N8" s="58"/>
      <c r="P8" s="6" t="s">
        <v>7</v>
      </c>
      <c r="Q8" s="10" t="s">
        <v>1</v>
      </c>
      <c r="R8" s="11" t="s">
        <v>2</v>
      </c>
      <c r="S8" s="12" t="s">
        <v>3</v>
      </c>
      <c r="T8" s="10" t="s">
        <v>5</v>
      </c>
      <c r="U8" s="11" t="s">
        <v>1</v>
      </c>
      <c r="V8" s="11" t="s">
        <v>2</v>
      </c>
      <c r="W8" s="12" t="s">
        <v>3</v>
      </c>
      <c r="X8" s="10" t="s">
        <v>1</v>
      </c>
      <c r="Y8" s="11" t="s">
        <v>2</v>
      </c>
      <c r="Z8" s="48" t="s">
        <v>3</v>
      </c>
      <c r="AA8" s="52" t="s">
        <v>11</v>
      </c>
      <c r="AB8" s="58"/>
      <c r="AC8" s="58"/>
    </row>
    <row r="9" spans="2:41" x14ac:dyDescent="0.25">
      <c r="B9" s="30">
        <v>8200</v>
      </c>
      <c r="C9" s="31">
        <v>21</v>
      </c>
      <c r="D9" s="32">
        <v>62</v>
      </c>
      <c r="E9" s="13">
        <f>D9/C9</f>
        <v>2.9523809523809526</v>
      </c>
      <c r="F9" s="15">
        <v>1</v>
      </c>
      <c r="G9" s="32">
        <v>10</v>
      </c>
      <c r="H9" s="32">
        <v>44</v>
      </c>
      <c r="I9" s="14">
        <f>H9/G9</f>
        <v>4.4000000000000004</v>
      </c>
      <c r="J9" s="35">
        <v>14</v>
      </c>
      <c r="K9" s="36">
        <v>34</v>
      </c>
      <c r="L9" s="49">
        <f>K9/J9</f>
        <v>2.4285714285714284</v>
      </c>
      <c r="M9" s="53">
        <f>$B$9/$E$9/I9/$L$9*60*$D$15*10^-6</f>
        <v>27.915292392616863</v>
      </c>
      <c r="N9" s="59"/>
      <c r="P9" s="30">
        <v>8200</v>
      </c>
      <c r="Q9" s="31">
        <v>1</v>
      </c>
      <c r="R9" s="32">
        <v>3.17</v>
      </c>
      <c r="S9" s="13">
        <f>R9/Q9</f>
        <v>3.17</v>
      </c>
      <c r="T9" s="15">
        <v>1</v>
      </c>
      <c r="U9" s="32">
        <v>12</v>
      </c>
      <c r="V9" s="32">
        <v>42</v>
      </c>
      <c r="W9" s="14">
        <f>V9/U9</f>
        <v>3.5</v>
      </c>
      <c r="X9" s="35">
        <v>14</v>
      </c>
      <c r="Y9" s="36">
        <v>34</v>
      </c>
      <c r="Z9" s="49">
        <f>Y9/X9</f>
        <v>2.4285714285714284</v>
      </c>
      <c r="AA9" s="53">
        <f>$P$9/$S$9/W9/$Z$9*60*$D$15*10^-6</f>
        <v>32.684357023566527</v>
      </c>
      <c r="AB9" s="59"/>
      <c r="AC9" s="59"/>
    </row>
    <row r="10" spans="2:41" x14ac:dyDescent="0.25">
      <c r="B10" s="16"/>
      <c r="C10" s="17"/>
      <c r="D10" s="18"/>
      <c r="E10" s="19"/>
      <c r="F10" s="22">
        <v>2</v>
      </c>
      <c r="G10" s="33">
        <v>16</v>
      </c>
      <c r="H10" s="33">
        <v>40</v>
      </c>
      <c r="I10" s="21">
        <f t="shared" ref="I10:I13" si="0">H10/G10</f>
        <v>2.5</v>
      </c>
      <c r="J10" s="22"/>
      <c r="K10" s="20"/>
      <c r="L10" s="50"/>
      <c r="M10" s="54">
        <f t="shared" ref="M10:M13" si="1">$B$9/$E$9/I10/$L$9*60*$D$15*10^-6</f>
        <v>49.130914611005693</v>
      </c>
      <c r="N10" s="59"/>
      <c r="P10" s="16"/>
      <c r="Q10" s="17"/>
      <c r="R10" s="18"/>
      <c r="S10" s="19"/>
      <c r="T10" s="22">
        <v>2</v>
      </c>
      <c r="U10" s="33">
        <v>16</v>
      </c>
      <c r="V10" s="33">
        <v>39</v>
      </c>
      <c r="W10" s="21">
        <f t="shared" ref="W10" si="2">V10/U10</f>
        <v>2.4375</v>
      </c>
      <c r="X10" s="22"/>
      <c r="Y10" s="20"/>
      <c r="Z10" s="50"/>
      <c r="AA10" s="54">
        <f t="shared" ref="AA10:AA13" si="3">$P$9/$S$9/W10/$Z$9*60*$D$15*10^-6</f>
        <v>46.931384444095528</v>
      </c>
      <c r="AB10" s="59"/>
      <c r="AC10" s="59"/>
    </row>
    <row r="11" spans="2:41" x14ac:dyDescent="0.25">
      <c r="B11" s="16"/>
      <c r="C11" s="17"/>
      <c r="D11" s="18"/>
      <c r="E11" s="19"/>
      <c r="F11" s="22">
        <v>3</v>
      </c>
      <c r="G11" s="33">
        <v>19</v>
      </c>
      <c r="H11" s="33">
        <v>36</v>
      </c>
      <c r="I11" s="21">
        <f>H11/G11</f>
        <v>1.8947368421052631</v>
      </c>
      <c r="J11" s="22"/>
      <c r="K11" s="20"/>
      <c r="L11" s="50"/>
      <c r="M11" s="54">
        <f t="shared" si="1"/>
        <v>64.825512333965847</v>
      </c>
      <c r="N11" s="59"/>
      <c r="P11" s="16"/>
      <c r="Q11" s="17"/>
      <c r="R11" s="18"/>
      <c r="S11" s="19"/>
      <c r="T11" s="22">
        <v>3</v>
      </c>
      <c r="U11" s="33">
        <v>19</v>
      </c>
      <c r="V11" s="33">
        <v>36</v>
      </c>
      <c r="W11" s="21">
        <f>V11/U11</f>
        <v>1.8947368421052631</v>
      </c>
      <c r="X11" s="22"/>
      <c r="Y11" s="20"/>
      <c r="Z11" s="50"/>
      <c r="AA11" s="54">
        <f t="shared" si="3"/>
        <v>60.375270612977076</v>
      </c>
      <c r="AB11" s="59"/>
      <c r="AC11" s="59"/>
    </row>
    <row r="12" spans="2:41" x14ac:dyDescent="0.25">
      <c r="B12" s="16"/>
      <c r="C12" s="17"/>
      <c r="D12" s="18"/>
      <c r="E12" s="19"/>
      <c r="F12" s="22">
        <v>4</v>
      </c>
      <c r="G12" s="33">
        <v>22</v>
      </c>
      <c r="H12" s="33">
        <v>34</v>
      </c>
      <c r="I12" s="21">
        <f>H12/G12</f>
        <v>1.5454545454545454</v>
      </c>
      <c r="J12" s="22"/>
      <c r="K12" s="20"/>
      <c r="L12" s="50"/>
      <c r="M12" s="54">
        <f t="shared" si="1"/>
        <v>79.476479517803313</v>
      </c>
      <c r="N12" s="59"/>
      <c r="P12" s="16"/>
      <c r="Q12" s="17"/>
      <c r="R12" s="18"/>
      <c r="S12" s="19"/>
      <c r="T12" s="22">
        <v>4</v>
      </c>
      <c r="U12" s="33">
        <v>22</v>
      </c>
      <c r="V12" s="33">
        <v>34</v>
      </c>
      <c r="W12" s="21">
        <f>V12/U12</f>
        <v>1.5454545454545454</v>
      </c>
      <c r="X12" s="22"/>
      <c r="Y12" s="20"/>
      <c r="Z12" s="50"/>
      <c r="AA12" s="54">
        <f t="shared" si="3"/>
        <v>74.020455612194795</v>
      </c>
      <c r="AB12" s="59"/>
      <c r="AC12" s="59"/>
    </row>
    <row r="13" spans="2:41" x14ac:dyDescent="0.25">
      <c r="B13" s="23"/>
      <c r="C13" s="24"/>
      <c r="D13" s="25"/>
      <c r="E13" s="26"/>
      <c r="F13" s="29">
        <v>5</v>
      </c>
      <c r="G13" s="34">
        <v>24</v>
      </c>
      <c r="H13" s="34">
        <v>32</v>
      </c>
      <c r="I13" s="28">
        <f t="shared" si="0"/>
        <v>1.3333333333333333</v>
      </c>
      <c r="J13" s="29"/>
      <c r="K13" s="27"/>
      <c r="L13" s="51"/>
      <c r="M13" s="55">
        <f t="shared" si="1"/>
        <v>92.120464895635678</v>
      </c>
      <c r="N13" s="59"/>
      <c r="P13" s="23"/>
      <c r="Q13" s="24"/>
      <c r="R13" s="25"/>
      <c r="S13" s="26"/>
      <c r="T13" s="29">
        <v>5</v>
      </c>
      <c r="U13" s="34">
        <v>24</v>
      </c>
      <c r="V13" s="34">
        <v>32</v>
      </c>
      <c r="W13" s="28">
        <f t="shared" ref="W13" si="4">V13/U13</f>
        <v>1.3333333333333333</v>
      </c>
      <c r="X13" s="29"/>
      <c r="Y13" s="27"/>
      <c r="Z13" s="51"/>
      <c r="AA13" s="55">
        <f t="shared" si="3"/>
        <v>85.796437186862136</v>
      </c>
      <c r="AB13" s="59"/>
      <c r="AC13" s="59"/>
    </row>
    <row r="14" spans="2:41" ht="9.75" customHeight="1" x14ac:dyDescent="0.25">
      <c r="B14" s="7"/>
      <c r="C14" s="5"/>
      <c r="D14" s="5"/>
      <c r="E14" s="5"/>
      <c r="F14" s="7"/>
      <c r="G14" s="39"/>
      <c r="H14" s="39"/>
      <c r="I14" s="8"/>
      <c r="J14" s="7"/>
      <c r="K14" s="7"/>
      <c r="L14" s="9"/>
      <c r="M14" s="37"/>
      <c r="N14" s="37"/>
      <c r="P14" s="7"/>
      <c r="Q14" s="5"/>
      <c r="R14" s="5"/>
      <c r="S14" s="5"/>
      <c r="T14" s="7"/>
      <c r="U14" s="39"/>
      <c r="V14" s="39"/>
      <c r="W14" s="8"/>
      <c r="X14" s="7"/>
      <c r="Y14" s="7"/>
      <c r="Z14" s="9"/>
      <c r="AA14" s="37"/>
      <c r="AB14" s="37"/>
      <c r="AC14" s="37"/>
    </row>
    <row r="15" spans="2:41" x14ac:dyDescent="0.25">
      <c r="B15" s="83" t="s">
        <v>12</v>
      </c>
      <c r="C15" s="84"/>
      <c r="D15" s="38">
        <v>1790</v>
      </c>
      <c r="E15" s="1"/>
      <c r="M15" s="56"/>
      <c r="N15" s="56"/>
      <c r="P15" s="83" t="s">
        <v>12</v>
      </c>
      <c r="Q15" s="84"/>
      <c r="R15" s="38">
        <v>1790</v>
      </c>
      <c r="S15" s="1"/>
      <c r="AA15" s="56"/>
      <c r="AB15" s="56"/>
      <c r="AC15" s="56"/>
    </row>
    <row r="16" spans="2:41" x14ac:dyDescent="0.25">
      <c r="C16" s="1"/>
      <c r="D16" s="1"/>
      <c r="E16" s="1"/>
      <c r="Q16" s="1"/>
      <c r="R16" s="1"/>
      <c r="S16" s="1"/>
    </row>
    <row r="17" spans="3:22" x14ac:dyDescent="0.25">
      <c r="C17" s="1"/>
      <c r="D17" s="1"/>
      <c r="E17" s="1"/>
      <c r="Q17" s="1"/>
      <c r="R17" s="1"/>
      <c r="S17" s="1"/>
    </row>
    <row r="18" spans="3:22" x14ac:dyDescent="0.25">
      <c r="C18" s="1"/>
      <c r="D18" s="1" t="s">
        <v>5</v>
      </c>
      <c r="E18" s="1" t="s">
        <v>8</v>
      </c>
      <c r="F18" s="2" t="s">
        <v>9</v>
      </c>
      <c r="G18" s="1" t="s">
        <v>10</v>
      </c>
      <c r="H18" s="1" t="s">
        <v>11</v>
      </c>
      <c r="Q18" s="1"/>
      <c r="R18" s="1" t="s">
        <v>5</v>
      </c>
      <c r="S18" s="1" t="s">
        <v>8</v>
      </c>
      <c r="T18" s="2" t="s">
        <v>9</v>
      </c>
      <c r="U18" s="1" t="s">
        <v>10</v>
      </c>
      <c r="V18" s="1" t="s">
        <v>11</v>
      </c>
    </row>
    <row r="19" spans="3:22" x14ac:dyDescent="0.25">
      <c r="D19">
        <v>1</v>
      </c>
      <c r="E19">
        <f>B9/E9</f>
        <v>2777.4193548387093</v>
      </c>
      <c r="F19" s="3">
        <f>E19/I9</f>
        <v>631.2316715542521</v>
      </c>
      <c r="G19" s="3">
        <f>F19/L9</f>
        <v>259.91892358116263</v>
      </c>
      <c r="H19" s="3">
        <f>G19*60*$D$15*10^-6</f>
        <v>27.915292392616863</v>
      </c>
      <c r="R19">
        <v>1</v>
      </c>
      <c r="S19">
        <f>P9/S9</f>
        <v>2586.7507886435333</v>
      </c>
      <c r="T19" s="3">
        <f>S19/W9</f>
        <v>739.07165389815236</v>
      </c>
      <c r="U19" s="3">
        <f>T19/Z9</f>
        <v>304.32362219335687</v>
      </c>
      <c r="V19" s="3">
        <f>U19*60*$D$15*10^-6</f>
        <v>32.684357023566527</v>
      </c>
    </row>
    <row r="20" spans="3:22" x14ac:dyDescent="0.25">
      <c r="D20">
        <v>2</v>
      </c>
      <c r="F20" s="3">
        <f>E19/I10</f>
        <v>1110.9677419354837</v>
      </c>
      <c r="G20" s="3">
        <f>F20/L9</f>
        <v>457.45730550284628</v>
      </c>
      <c r="H20" s="3">
        <f t="shared" ref="H20:H23" si="5">G20*60*$D$15*10^-6</f>
        <v>49.130914611005693</v>
      </c>
      <c r="R20">
        <v>2</v>
      </c>
      <c r="T20" s="3">
        <f>S19/W10</f>
        <v>1061.2310927768342</v>
      </c>
      <c r="U20" s="3">
        <f>T20/Z9</f>
        <v>436.97750879046117</v>
      </c>
      <c r="V20" s="3">
        <f t="shared" ref="V20:V23" si="6">U20*60*$D$15*10^-6</f>
        <v>46.931384444095528</v>
      </c>
    </row>
    <row r="21" spans="3:22" x14ac:dyDescent="0.25">
      <c r="D21">
        <v>3</v>
      </c>
      <c r="F21" s="3">
        <f>E19/I11</f>
        <v>1465.8602150537633</v>
      </c>
      <c r="G21" s="3">
        <f>F21/L9</f>
        <v>603.58950031625557</v>
      </c>
      <c r="H21" s="3">
        <f t="shared" si="5"/>
        <v>64.825512333965847</v>
      </c>
      <c r="R21">
        <v>3</v>
      </c>
      <c r="T21" s="3">
        <f>S19/W11</f>
        <v>1365.2295828951983</v>
      </c>
      <c r="U21" s="3">
        <f>T21/Z9</f>
        <v>562.15335766272881</v>
      </c>
      <c r="V21" s="3">
        <f t="shared" si="6"/>
        <v>60.375270612977076</v>
      </c>
    </row>
    <row r="22" spans="3:22" x14ac:dyDescent="0.25">
      <c r="D22">
        <v>4</v>
      </c>
      <c r="F22" s="3">
        <f>E19/I12</f>
        <v>1797.1537001897532</v>
      </c>
      <c r="G22" s="3">
        <f>F22/L9</f>
        <v>740.00446478401602</v>
      </c>
      <c r="H22" s="3">
        <f t="shared" si="5"/>
        <v>79.476479517803313</v>
      </c>
      <c r="R22">
        <v>4</v>
      </c>
      <c r="T22" s="3">
        <f>S19/W12</f>
        <v>1673.7799220634627</v>
      </c>
      <c r="U22" s="3">
        <f>T22/Z9</f>
        <v>689.20349732024943</v>
      </c>
      <c r="V22" s="3">
        <f t="shared" si="6"/>
        <v>74.020455612194795</v>
      </c>
    </row>
    <row r="23" spans="3:22" x14ac:dyDescent="0.25">
      <c r="D23">
        <v>5</v>
      </c>
      <c r="F23" s="3">
        <f>E19/I13</f>
        <v>2083.0645161290322</v>
      </c>
      <c r="G23" s="3">
        <f>F23/L9</f>
        <v>857.73244781783683</v>
      </c>
      <c r="H23" s="3">
        <f t="shared" si="5"/>
        <v>92.120464895635678</v>
      </c>
      <c r="R23">
        <v>5</v>
      </c>
      <c r="T23" s="3">
        <f>S19/W13</f>
        <v>1940.06309148265</v>
      </c>
      <c r="U23" s="3">
        <f>T23/Z9</f>
        <v>798.84950825756175</v>
      </c>
      <c r="V23" s="3">
        <f t="shared" si="6"/>
        <v>85.796437186862136</v>
      </c>
    </row>
    <row r="43" spans="2:40" x14ac:dyDescent="0.25">
      <c r="B43" s="41">
        <v>9000</v>
      </c>
      <c r="C43" s="43">
        <f t="shared" ref="C43:C61" si="7">B43/$E$9/$I$9/$L$9*60*$D$15*10^-6</f>
        <v>30.638735552872173</v>
      </c>
      <c r="D43" s="43">
        <f t="shared" ref="D43:D61" si="8">B43/$E$9/$I$10/$L$9*60*$D$15*10^-6</f>
        <v>53.924174573055026</v>
      </c>
      <c r="E43" s="43">
        <f t="shared" ref="E43:E61" si="9">B43/$E$9/$I$11/$L$9*60*$D$15*10^-6</f>
        <v>71.149952561669821</v>
      </c>
      <c r="F43" s="43">
        <f t="shared" ref="F43:F61" si="10">B43/$E$9/$I$12/$L$9*60*$D$15*10^-6</f>
        <v>87.230282397589008</v>
      </c>
      <c r="G43" s="43">
        <f t="shared" ref="G43:G61" si="11">B43/$E$9/$I$13/$L$9*60*$D$15*10^-6</f>
        <v>101.10782732447818</v>
      </c>
      <c r="P43" s="41">
        <v>9000</v>
      </c>
      <c r="Q43" s="43">
        <f t="shared" ref="Q43:Q60" si="12">P43/$S$9/$W$9/$Z$9*60*$R$15*10^-6</f>
        <v>35.873074781963268</v>
      </c>
      <c r="R43" s="43">
        <f t="shared" ref="R43:R60" si="13">P43/$S$9/$W$10/$Z$9*60*$R$15*10^-6</f>
        <v>51.510056097178015</v>
      </c>
      <c r="S43" s="43">
        <f t="shared" ref="S43:S60" si="14">P43/$S$9/$W$11/$Z$9*60*$R$15*10^-6</f>
        <v>66.265540916682141</v>
      </c>
      <c r="T43" s="43">
        <f t="shared" ref="T43:T60" si="15">P43/$S$9/$W$12/$Z$9*60*$R$15*10^-6</f>
        <v>81.241963476799157</v>
      </c>
      <c r="U43" s="43">
        <f t="shared" ref="U43:U60" si="16">P43/$S$9/$W$13/$Z$9*60*$R$15*10^-6</f>
        <v>94.166821302653574</v>
      </c>
      <c r="AD43" s="41">
        <v>9000</v>
      </c>
      <c r="AE43" s="69">
        <f t="shared" ref="AE43:AE60" si="17">C43</f>
        <v>30.638735552872173</v>
      </c>
      <c r="AF43" s="73">
        <f t="shared" ref="AF43:AF60" si="18">Q43</f>
        <v>35.873074781963268</v>
      </c>
      <c r="AG43" s="75">
        <f t="shared" ref="AG43:AG60" si="19">D43</f>
        <v>53.924174573055026</v>
      </c>
      <c r="AH43" s="71">
        <f t="shared" ref="AH43:AH60" si="20">R43</f>
        <v>51.510056097178015</v>
      </c>
      <c r="AI43" s="61">
        <f t="shared" ref="AI43:AI60" si="21">E43</f>
        <v>71.149952561669821</v>
      </c>
      <c r="AJ43" s="79">
        <f t="shared" ref="AJ43:AJ60" si="22">S43</f>
        <v>66.265540916682141</v>
      </c>
      <c r="AK43" s="75">
        <f t="shared" ref="AK43:AK60" si="23">F43</f>
        <v>87.230282397589008</v>
      </c>
      <c r="AL43" s="77">
        <f t="shared" ref="AL43:AL60" si="24">T43</f>
        <v>81.241963476799157</v>
      </c>
      <c r="AM43" s="81">
        <f t="shared" ref="AM43:AM60" si="25">G43</f>
        <v>101.10782732447818</v>
      </c>
      <c r="AN43" s="73">
        <f t="shared" ref="AN43:AN60" si="26">U43</f>
        <v>94.166821302653574</v>
      </c>
    </row>
    <row r="44" spans="2:40" x14ac:dyDescent="0.25">
      <c r="B44" s="41">
        <v>8500</v>
      </c>
      <c r="C44" s="43">
        <f t="shared" si="7"/>
        <v>28.936583577712611</v>
      </c>
      <c r="D44" s="43">
        <f t="shared" si="8"/>
        <v>50.928387096774188</v>
      </c>
      <c r="E44" s="43">
        <f t="shared" si="9"/>
        <v>67.197177419354844</v>
      </c>
      <c r="F44" s="43">
        <f t="shared" si="10"/>
        <v>82.384155597722952</v>
      </c>
      <c r="G44" s="43">
        <f t="shared" si="11"/>
        <v>95.490725806451621</v>
      </c>
      <c r="P44" s="41">
        <v>8500</v>
      </c>
      <c r="Q44" s="43">
        <f t="shared" si="12"/>
        <v>33.880126182965299</v>
      </c>
      <c r="R44" s="43">
        <f t="shared" si="13"/>
        <v>48.648386314001463</v>
      </c>
      <c r="S44" s="43">
        <f t="shared" si="14"/>
        <v>62.584121976866456</v>
      </c>
      <c r="T44" s="43">
        <f t="shared" si="15"/>
        <v>76.728521061421404</v>
      </c>
      <c r="U44" s="43">
        <f t="shared" si="16"/>
        <v>88.935331230283907</v>
      </c>
      <c r="AD44" s="41">
        <v>8500</v>
      </c>
      <c r="AE44" s="69">
        <f t="shared" si="17"/>
        <v>28.936583577712611</v>
      </c>
      <c r="AF44" s="73">
        <f t="shared" si="18"/>
        <v>33.880126182965299</v>
      </c>
      <c r="AG44" s="75">
        <f t="shared" si="19"/>
        <v>50.928387096774188</v>
      </c>
      <c r="AH44" s="71">
        <f t="shared" si="20"/>
        <v>48.648386314001463</v>
      </c>
      <c r="AI44" s="61">
        <f t="shared" si="21"/>
        <v>67.197177419354844</v>
      </c>
      <c r="AJ44" s="79">
        <f t="shared" si="22"/>
        <v>62.584121976866456</v>
      </c>
      <c r="AK44" s="75">
        <f t="shared" si="23"/>
        <v>82.384155597722952</v>
      </c>
      <c r="AL44" s="77">
        <f t="shared" si="24"/>
        <v>76.728521061421404</v>
      </c>
      <c r="AM44" s="81">
        <f t="shared" si="25"/>
        <v>95.490725806451621</v>
      </c>
      <c r="AN44" s="73">
        <f t="shared" si="26"/>
        <v>88.935331230283907</v>
      </c>
    </row>
    <row r="45" spans="2:40" x14ac:dyDescent="0.25">
      <c r="B45" s="41">
        <v>8000</v>
      </c>
      <c r="C45" s="43">
        <f t="shared" si="7"/>
        <v>27.234431602553041</v>
      </c>
      <c r="D45" s="43">
        <f t="shared" si="8"/>
        <v>47.932599620493356</v>
      </c>
      <c r="E45" s="43">
        <f t="shared" si="9"/>
        <v>63.244402277039853</v>
      </c>
      <c r="F45" s="43">
        <f t="shared" si="10"/>
        <v>77.538028797856896</v>
      </c>
      <c r="G45" s="43">
        <f t="shared" si="11"/>
        <v>89.873624288425049</v>
      </c>
      <c r="P45" s="41">
        <v>8000</v>
      </c>
      <c r="Q45" s="43">
        <f t="shared" si="12"/>
        <v>31.887177583967343</v>
      </c>
      <c r="R45" s="43">
        <f t="shared" si="13"/>
        <v>45.786716530824904</v>
      </c>
      <c r="S45" s="43">
        <f t="shared" si="14"/>
        <v>58.90270303705077</v>
      </c>
      <c r="T45" s="43">
        <f t="shared" si="15"/>
        <v>72.215078646043679</v>
      </c>
      <c r="U45" s="43">
        <f t="shared" si="16"/>
        <v>83.703841157914283</v>
      </c>
      <c r="AD45" s="41">
        <v>8000</v>
      </c>
      <c r="AE45" s="69">
        <f t="shared" si="17"/>
        <v>27.234431602553041</v>
      </c>
      <c r="AF45" s="73">
        <f t="shared" si="18"/>
        <v>31.887177583967343</v>
      </c>
      <c r="AG45" s="75">
        <f t="shared" si="19"/>
        <v>47.932599620493356</v>
      </c>
      <c r="AH45" s="71">
        <f t="shared" si="20"/>
        <v>45.786716530824904</v>
      </c>
      <c r="AI45" s="61">
        <f t="shared" si="21"/>
        <v>63.244402277039853</v>
      </c>
      <c r="AJ45" s="79">
        <f t="shared" si="22"/>
        <v>58.90270303705077</v>
      </c>
      <c r="AK45" s="75">
        <f t="shared" si="23"/>
        <v>77.538028797856896</v>
      </c>
      <c r="AL45" s="77">
        <f t="shared" si="24"/>
        <v>72.215078646043679</v>
      </c>
      <c r="AM45" s="81">
        <f t="shared" si="25"/>
        <v>89.873624288425049</v>
      </c>
      <c r="AN45" s="73">
        <f t="shared" si="26"/>
        <v>83.703841157914283</v>
      </c>
    </row>
    <row r="46" spans="2:40" x14ac:dyDescent="0.25">
      <c r="B46" s="41">
        <v>7500</v>
      </c>
      <c r="C46" s="43">
        <f t="shared" si="7"/>
        <v>25.532279627393478</v>
      </c>
      <c r="D46" s="43">
        <f t="shared" si="8"/>
        <v>44.936812144212517</v>
      </c>
      <c r="E46" s="43">
        <f t="shared" si="9"/>
        <v>59.291627134724862</v>
      </c>
      <c r="F46" s="43">
        <f t="shared" si="10"/>
        <v>72.691901997990826</v>
      </c>
      <c r="G46" s="43">
        <f t="shared" si="11"/>
        <v>84.256522770398476</v>
      </c>
      <c r="P46" s="41">
        <v>7500</v>
      </c>
      <c r="Q46" s="43">
        <f t="shared" si="12"/>
        <v>29.894228984969384</v>
      </c>
      <c r="R46" s="43">
        <f t="shared" si="13"/>
        <v>42.925046747648345</v>
      </c>
      <c r="S46" s="43">
        <f t="shared" si="14"/>
        <v>55.221284097235106</v>
      </c>
      <c r="T46" s="43">
        <f t="shared" si="15"/>
        <v>67.701636230665969</v>
      </c>
      <c r="U46" s="43">
        <f t="shared" si="16"/>
        <v>78.472351085544631</v>
      </c>
      <c r="AD46" s="41">
        <v>7500</v>
      </c>
      <c r="AE46" s="69">
        <f t="shared" si="17"/>
        <v>25.532279627393478</v>
      </c>
      <c r="AF46" s="73">
        <f t="shared" si="18"/>
        <v>29.894228984969384</v>
      </c>
      <c r="AG46" s="75">
        <f t="shared" si="19"/>
        <v>44.936812144212517</v>
      </c>
      <c r="AH46" s="71">
        <f t="shared" si="20"/>
        <v>42.925046747648345</v>
      </c>
      <c r="AI46" s="61">
        <f t="shared" si="21"/>
        <v>59.291627134724862</v>
      </c>
      <c r="AJ46" s="79">
        <f t="shared" si="22"/>
        <v>55.221284097235106</v>
      </c>
      <c r="AK46" s="75">
        <f t="shared" si="23"/>
        <v>72.691901997990826</v>
      </c>
      <c r="AL46" s="77">
        <f t="shared" si="24"/>
        <v>67.701636230665969</v>
      </c>
      <c r="AM46" s="81">
        <f t="shared" si="25"/>
        <v>84.256522770398476</v>
      </c>
      <c r="AN46" s="73">
        <f t="shared" si="26"/>
        <v>78.472351085544631</v>
      </c>
    </row>
    <row r="47" spans="2:40" x14ac:dyDescent="0.25">
      <c r="B47" s="41">
        <v>7000</v>
      </c>
      <c r="C47" s="43">
        <f t="shared" si="7"/>
        <v>23.830127652233916</v>
      </c>
      <c r="D47" s="43">
        <f t="shared" si="8"/>
        <v>41.941024667931686</v>
      </c>
      <c r="E47" s="43">
        <f t="shared" si="9"/>
        <v>55.338851992409872</v>
      </c>
      <c r="F47" s="43">
        <f t="shared" si="10"/>
        <v>67.845775198124798</v>
      </c>
      <c r="G47" s="43">
        <f t="shared" si="11"/>
        <v>78.639421252371918</v>
      </c>
      <c r="P47" s="41">
        <v>7000</v>
      </c>
      <c r="Q47" s="43">
        <f t="shared" si="12"/>
        <v>27.901280385971425</v>
      </c>
      <c r="R47" s="43">
        <f t="shared" si="13"/>
        <v>40.063376964471793</v>
      </c>
      <c r="S47" s="43">
        <f t="shared" si="14"/>
        <v>51.539865157419442</v>
      </c>
      <c r="T47" s="43">
        <f t="shared" si="15"/>
        <v>63.18819381528823</v>
      </c>
      <c r="U47" s="43">
        <f t="shared" si="16"/>
        <v>73.240861013174992</v>
      </c>
      <c r="AD47" s="41">
        <v>7000</v>
      </c>
      <c r="AE47" s="69">
        <f t="shared" si="17"/>
        <v>23.830127652233916</v>
      </c>
      <c r="AF47" s="73">
        <f t="shared" si="18"/>
        <v>27.901280385971425</v>
      </c>
      <c r="AG47" s="75">
        <f t="shared" si="19"/>
        <v>41.941024667931686</v>
      </c>
      <c r="AH47" s="71">
        <f t="shared" si="20"/>
        <v>40.063376964471793</v>
      </c>
      <c r="AI47" s="61">
        <f t="shared" si="21"/>
        <v>55.338851992409872</v>
      </c>
      <c r="AJ47" s="79">
        <f t="shared" si="22"/>
        <v>51.539865157419442</v>
      </c>
      <c r="AK47" s="75">
        <f t="shared" si="23"/>
        <v>67.845775198124798</v>
      </c>
      <c r="AL47" s="77">
        <f t="shared" si="24"/>
        <v>63.18819381528823</v>
      </c>
      <c r="AM47" s="81">
        <f t="shared" si="25"/>
        <v>78.639421252371918</v>
      </c>
      <c r="AN47" s="73">
        <f t="shared" si="26"/>
        <v>73.240861013174992</v>
      </c>
    </row>
    <row r="48" spans="2:40" x14ac:dyDescent="0.25">
      <c r="B48" s="41">
        <v>6500</v>
      </c>
      <c r="C48" s="43">
        <f t="shared" si="7"/>
        <v>22.12797567707435</v>
      </c>
      <c r="D48" s="43">
        <f t="shared" si="8"/>
        <v>38.945237191650854</v>
      </c>
      <c r="E48" s="43">
        <f t="shared" si="9"/>
        <v>51.386076850094881</v>
      </c>
      <c r="F48" s="43">
        <f t="shared" si="10"/>
        <v>62.999648398258728</v>
      </c>
      <c r="G48" s="43">
        <f t="shared" si="11"/>
        <v>73.022319734345359</v>
      </c>
      <c r="P48" s="41">
        <v>6500</v>
      </c>
      <c r="Q48" s="43">
        <f t="shared" si="12"/>
        <v>25.908331786973463</v>
      </c>
      <c r="R48" s="43">
        <f t="shared" si="13"/>
        <v>37.201707181295234</v>
      </c>
      <c r="S48" s="43">
        <f t="shared" si="14"/>
        <v>47.858446217603756</v>
      </c>
      <c r="T48" s="43">
        <f t="shared" si="15"/>
        <v>58.674751399910505</v>
      </c>
      <c r="U48" s="43">
        <f t="shared" si="16"/>
        <v>68.009370940805354</v>
      </c>
      <c r="AD48" s="41">
        <v>6500</v>
      </c>
      <c r="AE48" s="69">
        <f t="shared" si="17"/>
        <v>22.12797567707435</v>
      </c>
      <c r="AF48" s="73">
        <f t="shared" si="18"/>
        <v>25.908331786973463</v>
      </c>
      <c r="AG48" s="75">
        <f t="shared" si="19"/>
        <v>38.945237191650854</v>
      </c>
      <c r="AH48" s="71">
        <f t="shared" si="20"/>
        <v>37.201707181295234</v>
      </c>
      <c r="AI48" s="61">
        <f t="shared" si="21"/>
        <v>51.386076850094881</v>
      </c>
      <c r="AJ48" s="79">
        <f t="shared" si="22"/>
        <v>47.858446217603756</v>
      </c>
      <c r="AK48" s="75">
        <f t="shared" si="23"/>
        <v>62.999648398258728</v>
      </c>
      <c r="AL48" s="77">
        <f t="shared" si="24"/>
        <v>58.674751399910505</v>
      </c>
      <c r="AM48" s="81">
        <f t="shared" si="25"/>
        <v>73.022319734345359</v>
      </c>
      <c r="AN48" s="73">
        <f t="shared" si="26"/>
        <v>68.009370940805354</v>
      </c>
    </row>
    <row r="49" spans="2:40" x14ac:dyDescent="0.25">
      <c r="B49" s="41">
        <v>6000</v>
      </c>
      <c r="C49" s="43">
        <f t="shared" si="7"/>
        <v>20.425823701914783</v>
      </c>
      <c r="D49" s="43">
        <f t="shared" si="8"/>
        <v>35.949449715370022</v>
      </c>
      <c r="E49" s="43">
        <f t="shared" si="9"/>
        <v>47.43330170777989</v>
      </c>
      <c r="F49" s="43">
        <f t="shared" si="10"/>
        <v>58.153521598392679</v>
      </c>
      <c r="G49" s="43">
        <f t="shared" si="11"/>
        <v>67.405218216318787</v>
      </c>
      <c r="P49" s="41">
        <v>6000</v>
      </c>
      <c r="Q49" s="43">
        <f t="shared" si="12"/>
        <v>23.915383187975507</v>
      </c>
      <c r="R49" s="43">
        <f t="shared" si="13"/>
        <v>34.340037398118682</v>
      </c>
      <c r="S49" s="43">
        <f t="shared" si="14"/>
        <v>44.177027277788092</v>
      </c>
      <c r="T49" s="43">
        <f t="shared" si="15"/>
        <v>54.161308984532774</v>
      </c>
      <c r="U49" s="43">
        <f t="shared" si="16"/>
        <v>62.777880868435716</v>
      </c>
      <c r="AD49" s="41">
        <v>6000</v>
      </c>
      <c r="AE49" s="69">
        <f t="shared" si="17"/>
        <v>20.425823701914783</v>
      </c>
      <c r="AF49" s="73">
        <f t="shared" si="18"/>
        <v>23.915383187975507</v>
      </c>
      <c r="AG49" s="75">
        <f t="shared" si="19"/>
        <v>35.949449715370022</v>
      </c>
      <c r="AH49" s="71">
        <f t="shared" si="20"/>
        <v>34.340037398118682</v>
      </c>
      <c r="AI49" s="61">
        <f t="shared" si="21"/>
        <v>47.43330170777989</v>
      </c>
      <c r="AJ49" s="79">
        <f t="shared" si="22"/>
        <v>44.177027277788092</v>
      </c>
      <c r="AK49" s="75">
        <f t="shared" si="23"/>
        <v>58.153521598392679</v>
      </c>
      <c r="AL49" s="77">
        <f t="shared" si="24"/>
        <v>54.161308984532774</v>
      </c>
      <c r="AM49" s="81">
        <f t="shared" si="25"/>
        <v>67.405218216318787</v>
      </c>
      <c r="AN49" s="73">
        <f t="shared" si="26"/>
        <v>62.777880868435716</v>
      </c>
    </row>
    <row r="50" spans="2:40" x14ac:dyDescent="0.25">
      <c r="B50" s="41">
        <v>5500</v>
      </c>
      <c r="C50" s="43">
        <f t="shared" si="7"/>
        <v>18.723671726755214</v>
      </c>
      <c r="D50" s="43">
        <f t="shared" si="8"/>
        <v>32.953662239089176</v>
      </c>
      <c r="E50" s="43">
        <f t="shared" si="9"/>
        <v>43.480526565464899</v>
      </c>
      <c r="F50" s="43">
        <f t="shared" si="10"/>
        <v>53.307394798526616</v>
      </c>
      <c r="G50" s="43">
        <f t="shared" si="11"/>
        <v>61.788116698292228</v>
      </c>
      <c r="P50" s="41">
        <v>5500</v>
      </c>
      <c r="Q50" s="43">
        <f t="shared" si="12"/>
        <v>21.922434588977545</v>
      </c>
      <c r="R50" s="43">
        <f t="shared" si="13"/>
        <v>31.478367614942115</v>
      </c>
      <c r="S50" s="43">
        <f t="shared" si="14"/>
        <v>40.495608337972421</v>
      </c>
      <c r="T50" s="43">
        <f t="shared" si="15"/>
        <v>49.647866569155028</v>
      </c>
      <c r="U50" s="43">
        <f t="shared" si="16"/>
        <v>57.546390796066063</v>
      </c>
      <c r="AD50" s="41">
        <v>5500</v>
      </c>
      <c r="AE50" s="69">
        <f t="shared" si="17"/>
        <v>18.723671726755214</v>
      </c>
      <c r="AF50" s="73">
        <f t="shared" si="18"/>
        <v>21.922434588977545</v>
      </c>
      <c r="AG50" s="75">
        <f t="shared" si="19"/>
        <v>32.953662239089176</v>
      </c>
      <c r="AH50" s="71">
        <f t="shared" si="20"/>
        <v>31.478367614942115</v>
      </c>
      <c r="AI50" s="61">
        <f t="shared" si="21"/>
        <v>43.480526565464899</v>
      </c>
      <c r="AJ50" s="79">
        <f t="shared" si="22"/>
        <v>40.495608337972421</v>
      </c>
      <c r="AK50" s="75">
        <f t="shared" si="23"/>
        <v>53.307394798526616</v>
      </c>
      <c r="AL50" s="77">
        <f t="shared" si="24"/>
        <v>49.647866569155028</v>
      </c>
      <c r="AM50" s="81">
        <f t="shared" si="25"/>
        <v>61.788116698292228</v>
      </c>
      <c r="AN50" s="73">
        <f t="shared" si="26"/>
        <v>57.546390796066063</v>
      </c>
    </row>
    <row r="51" spans="2:40" x14ac:dyDescent="0.25">
      <c r="B51" s="41">
        <v>5000</v>
      </c>
      <c r="C51" s="43">
        <f t="shared" si="7"/>
        <v>17.021519751595651</v>
      </c>
      <c r="D51" s="43">
        <f t="shared" si="8"/>
        <v>29.957874762808348</v>
      </c>
      <c r="E51" s="43">
        <f t="shared" si="9"/>
        <v>39.527751423149908</v>
      </c>
      <c r="F51" s="43">
        <f t="shared" si="10"/>
        <v>48.461267998660567</v>
      </c>
      <c r="G51" s="43">
        <f t="shared" si="11"/>
        <v>56.171015180265663</v>
      </c>
      <c r="P51" s="41">
        <v>5000</v>
      </c>
      <c r="Q51" s="43">
        <f t="shared" si="12"/>
        <v>19.92948598997959</v>
      </c>
      <c r="R51" s="43">
        <f t="shared" si="13"/>
        <v>28.61669783176556</v>
      </c>
      <c r="S51" s="43">
        <f t="shared" si="14"/>
        <v>36.814189398156742</v>
      </c>
      <c r="T51" s="43">
        <f t="shared" si="15"/>
        <v>45.13442415377731</v>
      </c>
      <c r="U51" s="43">
        <f t="shared" si="16"/>
        <v>52.314900723696432</v>
      </c>
      <c r="AD51" s="41">
        <v>5000</v>
      </c>
      <c r="AE51" s="69">
        <f t="shared" si="17"/>
        <v>17.021519751595651</v>
      </c>
      <c r="AF51" s="73">
        <f t="shared" si="18"/>
        <v>19.92948598997959</v>
      </c>
      <c r="AG51" s="75">
        <f t="shared" si="19"/>
        <v>29.957874762808348</v>
      </c>
      <c r="AH51" s="71">
        <f t="shared" si="20"/>
        <v>28.61669783176556</v>
      </c>
      <c r="AI51" s="61">
        <f t="shared" si="21"/>
        <v>39.527751423149908</v>
      </c>
      <c r="AJ51" s="79">
        <f t="shared" si="22"/>
        <v>36.814189398156742</v>
      </c>
      <c r="AK51" s="75">
        <f t="shared" si="23"/>
        <v>48.461267998660567</v>
      </c>
      <c r="AL51" s="77">
        <f t="shared" si="24"/>
        <v>45.13442415377731</v>
      </c>
      <c r="AM51" s="81">
        <f t="shared" si="25"/>
        <v>56.171015180265663</v>
      </c>
      <c r="AN51" s="73">
        <f t="shared" si="26"/>
        <v>52.314900723696432</v>
      </c>
    </row>
    <row r="52" spans="2:40" x14ac:dyDescent="0.25">
      <c r="B52" s="41">
        <v>4500</v>
      </c>
      <c r="C52" s="43">
        <f t="shared" si="7"/>
        <v>15.319367776436087</v>
      </c>
      <c r="D52" s="43">
        <f t="shared" si="8"/>
        <v>26.962087286527513</v>
      </c>
      <c r="E52" s="43">
        <f t="shared" si="9"/>
        <v>35.57497628083491</v>
      </c>
      <c r="F52" s="43">
        <f t="shared" si="10"/>
        <v>43.615141198794504</v>
      </c>
      <c r="G52" s="43">
        <f t="shared" si="11"/>
        <v>50.55391366223909</v>
      </c>
      <c r="P52" s="41">
        <v>4500</v>
      </c>
      <c r="Q52" s="43">
        <f t="shared" si="12"/>
        <v>17.936537390981634</v>
      </c>
      <c r="R52" s="43">
        <f t="shared" si="13"/>
        <v>25.755028048589008</v>
      </c>
      <c r="S52" s="43">
        <f t="shared" si="14"/>
        <v>33.132770458341071</v>
      </c>
      <c r="T52" s="43">
        <f t="shared" si="15"/>
        <v>40.620981738399578</v>
      </c>
      <c r="U52" s="43">
        <f t="shared" si="16"/>
        <v>47.083410651326787</v>
      </c>
      <c r="AD52" s="41">
        <v>4500</v>
      </c>
      <c r="AE52" s="69">
        <f t="shared" si="17"/>
        <v>15.319367776436087</v>
      </c>
      <c r="AF52" s="73">
        <f t="shared" si="18"/>
        <v>17.936537390981634</v>
      </c>
      <c r="AG52" s="75">
        <f t="shared" si="19"/>
        <v>26.962087286527513</v>
      </c>
      <c r="AH52" s="71">
        <f t="shared" si="20"/>
        <v>25.755028048589008</v>
      </c>
      <c r="AI52" s="61">
        <f t="shared" si="21"/>
        <v>35.57497628083491</v>
      </c>
      <c r="AJ52" s="79">
        <f t="shared" si="22"/>
        <v>33.132770458341071</v>
      </c>
      <c r="AK52" s="75">
        <f t="shared" si="23"/>
        <v>43.615141198794504</v>
      </c>
      <c r="AL52" s="77">
        <f t="shared" si="24"/>
        <v>40.620981738399578</v>
      </c>
      <c r="AM52" s="81">
        <f t="shared" si="25"/>
        <v>50.55391366223909</v>
      </c>
      <c r="AN52" s="73">
        <f t="shared" si="26"/>
        <v>47.083410651326787</v>
      </c>
    </row>
    <row r="53" spans="2:40" x14ac:dyDescent="0.25">
      <c r="B53" s="41">
        <v>4000</v>
      </c>
      <c r="C53" s="43">
        <f t="shared" si="7"/>
        <v>13.617215801276521</v>
      </c>
      <c r="D53" s="43">
        <f t="shared" si="8"/>
        <v>23.966299810246678</v>
      </c>
      <c r="E53" s="43">
        <f t="shared" si="9"/>
        <v>31.622201138519927</v>
      </c>
      <c r="F53" s="43">
        <f t="shared" si="10"/>
        <v>38.769014398928448</v>
      </c>
      <c r="G53" s="43">
        <f t="shared" si="11"/>
        <v>44.936812144212524</v>
      </c>
      <c r="P53" s="41">
        <v>4000</v>
      </c>
      <c r="Q53" s="43">
        <f t="shared" si="12"/>
        <v>15.943588791983672</v>
      </c>
      <c r="R53" s="43">
        <f t="shared" si="13"/>
        <v>22.893358265412452</v>
      </c>
      <c r="S53" s="43">
        <f t="shared" si="14"/>
        <v>29.451351518525385</v>
      </c>
      <c r="T53" s="43">
        <f t="shared" si="15"/>
        <v>36.10753932302184</v>
      </c>
      <c r="U53" s="43">
        <f t="shared" si="16"/>
        <v>41.851920578957142</v>
      </c>
      <c r="AD53" s="41">
        <v>4000</v>
      </c>
      <c r="AE53" s="69">
        <f t="shared" si="17"/>
        <v>13.617215801276521</v>
      </c>
      <c r="AF53" s="73">
        <f t="shared" si="18"/>
        <v>15.943588791983672</v>
      </c>
      <c r="AG53" s="75">
        <f t="shared" si="19"/>
        <v>23.966299810246678</v>
      </c>
      <c r="AH53" s="71">
        <f t="shared" si="20"/>
        <v>22.893358265412452</v>
      </c>
      <c r="AI53" s="61">
        <f t="shared" si="21"/>
        <v>31.622201138519927</v>
      </c>
      <c r="AJ53" s="79">
        <f t="shared" si="22"/>
        <v>29.451351518525385</v>
      </c>
      <c r="AK53" s="75">
        <f t="shared" si="23"/>
        <v>38.769014398928448</v>
      </c>
      <c r="AL53" s="77">
        <f t="shared" si="24"/>
        <v>36.10753932302184</v>
      </c>
      <c r="AM53" s="81">
        <f t="shared" si="25"/>
        <v>44.936812144212524</v>
      </c>
      <c r="AN53" s="73">
        <f t="shared" si="26"/>
        <v>41.851920578957142</v>
      </c>
    </row>
    <row r="54" spans="2:40" x14ac:dyDescent="0.25">
      <c r="B54" s="41">
        <v>3500</v>
      </c>
      <c r="C54" s="43">
        <f t="shared" si="7"/>
        <v>11.915063826116958</v>
      </c>
      <c r="D54" s="43">
        <f t="shared" si="8"/>
        <v>20.970512333965843</v>
      </c>
      <c r="E54" s="43">
        <f t="shared" si="9"/>
        <v>27.669425996204936</v>
      </c>
      <c r="F54" s="43">
        <f t="shared" si="10"/>
        <v>33.922887599062399</v>
      </c>
      <c r="G54" s="43">
        <f t="shared" si="11"/>
        <v>39.319710626185959</v>
      </c>
      <c r="P54" s="41">
        <v>3500</v>
      </c>
      <c r="Q54" s="43">
        <f t="shared" si="12"/>
        <v>13.950640192985713</v>
      </c>
      <c r="R54" s="43">
        <f t="shared" si="13"/>
        <v>20.031688482235896</v>
      </c>
      <c r="S54" s="43">
        <f t="shared" si="14"/>
        <v>25.769932578709721</v>
      </c>
      <c r="T54" s="43">
        <f t="shared" si="15"/>
        <v>31.594096907644115</v>
      </c>
      <c r="U54" s="43">
        <f t="shared" si="16"/>
        <v>36.620430506587496</v>
      </c>
      <c r="AD54" s="41">
        <v>3500</v>
      </c>
      <c r="AE54" s="69">
        <f t="shared" si="17"/>
        <v>11.915063826116958</v>
      </c>
      <c r="AF54" s="73">
        <f t="shared" si="18"/>
        <v>13.950640192985713</v>
      </c>
      <c r="AG54" s="75">
        <f t="shared" si="19"/>
        <v>20.970512333965843</v>
      </c>
      <c r="AH54" s="71">
        <f t="shared" si="20"/>
        <v>20.031688482235896</v>
      </c>
      <c r="AI54" s="61">
        <f t="shared" si="21"/>
        <v>27.669425996204936</v>
      </c>
      <c r="AJ54" s="79">
        <f t="shared" si="22"/>
        <v>25.769932578709721</v>
      </c>
      <c r="AK54" s="75">
        <f t="shared" si="23"/>
        <v>33.922887599062399</v>
      </c>
      <c r="AL54" s="77">
        <f t="shared" si="24"/>
        <v>31.594096907644115</v>
      </c>
      <c r="AM54" s="81">
        <f t="shared" si="25"/>
        <v>39.319710626185959</v>
      </c>
      <c r="AN54" s="73">
        <f t="shared" si="26"/>
        <v>36.620430506587496</v>
      </c>
    </row>
    <row r="55" spans="2:40" x14ac:dyDescent="0.25">
      <c r="B55" s="41">
        <v>3000</v>
      </c>
      <c r="C55" s="43">
        <f t="shared" si="7"/>
        <v>10.212911850957392</v>
      </c>
      <c r="D55" s="43">
        <f t="shared" si="8"/>
        <v>17.974724857685011</v>
      </c>
      <c r="E55" s="43">
        <f t="shared" si="9"/>
        <v>23.716650853889945</v>
      </c>
      <c r="F55" s="43">
        <f t="shared" si="10"/>
        <v>29.076760799196339</v>
      </c>
      <c r="G55" s="43">
        <f t="shared" si="11"/>
        <v>33.702609108159393</v>
      </c>
      <c r="P55" s="41">
        <v>3000</v>
      </c>
      <c r="Q55" s="43">
        <f t="shared" si="12"/>
        <v>11.957691593987754</v>
      </c>
      <c r="R55" s="43">
        <f t="shared" si="13"/>
        <v>17.170018699059341</v>
      </c>
      <c r="S55" s="43">
        <f t="shared" si="14"/>
        <v>22.088513638894046</v>
      </c>
      <c r="T55" s="43">
        <f t="shared" si="15"/>
        <v>27.080654492266387</v>
      </c>
      <c r="U55" s="43">
        <f t="shared" si="16"/>
        <v>31.388940434217858</v>
      </c>
      <c r="AD55" s="41">
        <v>3000</v>
      </c>
      <c r="AE55" s="69">
        <f t="shared" si="17"/>
        <v>10.212911850957392</v>
      </c>
      <c r="AF55" s="73">
        <f t="shared" si="18"/>
        <v>11.957691593987754</v>
      </c>
      <c r="AG55" s="75">
        <f t="shared" si="19"/>
        <v>17.974724857685011</v>
      </c>
      <c r="AH55" s="71">
        <f t="shared" si="20"/>
        <v>17.170018699059341</v>
      </c>
      <c r="AI55" s="61">
        <f t="shared" si="21"/>
        <v>23.716650853889945</v>
      </c>
      <c r="AJ55" s="79">
        <f t="shared" si="22"/>
        <v>22.088513638894046</v>
      </c>
      <c r="AK55" s="75">
        <f t="shared" si="23"/>
        <v>29.076760799196339</v>
      </c>
      <c r="AL55" s="77">
        <f t="shared" si="24"/>
        <v>27.080654492266387</v>
      </c>
      <c r="AM55" s="81">
        <f t="shared" si="25"/>
        <v>33.702609108159393</v>
      </c>
      <c r="AN55" s="73">
        <f t="shared" si="26"/>
        <v>31.388940434217858</v>
      </c>
    </row>
    <row r="56" spans="2:40" x14ac:dyDescent="0.25">
      <c r="B56" s="41">
        <v>2500</v>
      </c>
      <c r="C56" s="43">
        <f t="shared" si="7"/>
        <v>8.5107598757978256</v>
      </c>
      <c r="D56" s="43">
        <f t="shared" si="8"/>
        <v>14.978937381404174</v>
      </c>
      <c r="E56" s="43">
        <f t="shared" si="9"/>
        <v>19.763875711574954</v>
      </c>
      <c r="F56" s="43">
        <f t="shared" si="10"/>
        <v>24.230633999330284</v>
      </c>
      <c r="G56" s="43">
        <f t="shared" si="11"/>
        <v>28.085507590132831</v>
      </c>
      <c r="P56" s="41">
        <v>2500</v>
      </c>
      <c r="Q56" s="43">
        <f t="shared" si="12"/>
        <v>9.9647429949897948</v>
      </c>
      <c r="R56" s="43">
        <f t="shared" si="13"/>
        <v>14.30834891588278</v>
      </c>
      <c r="S56" s="43">
        <f t="shared" si="14"/>
        <v>18.407094699078371</v>
      </c>
      <c r="T56" s="43">
        <f t="shared" si="15"/>
        <v>22.567212076888655</v>
      </c>
      <c r="U56" s="43">
        <f t="shared" si="16"/>
        <v>26.157450361848216</v>
      </c>
      <c r="AD56" s="41">
        <v>2500</v>
      </c>
      <c r="AE56" s="69">
        <f t="shared" si="17"/>
        <v>8.5107598757978256</v>
      </c>
      <c r="AF56" s="73">
        <f t="shared" si="18"/>
        <v>9.9647429949897948</v>
      </c>
      <c r="AG56" s="75">
        <f t="shared" si="19"/>
        <v>14.978937381404174</v>
      </c>
      <c r="AH56" s="71">
        <f t="shared" si="20"/>
        <v>14.30834891588278</v>
      </c>
      <c r="AI56" s="61">
        <f t="shared" si="21"/>
        <v>19.763875711574954</v>
      </c>
      <c r="AJ56" s="79">
        <f t="shared" si="22"/>
        <v>18.407094699078371</v>
      </c>
      <c r="AK56" s="75">
        <f t="shared" si="23"/>
        <v>24.230633999330284</v>
      </c>
      <c r="AL56" s="77">
        <f t="shared" si="24"/>
        <v>22.567212076888655</v>
      </c>
      <c r="AM56" s="81">
        <f t="shared" si="25"/>
        <v>28.085507590132831</v>
      </c>
      <c r="AN56" s="73">
        <f t="shared" si="26"/>
        <v>26.157450361848216</v>
      </c>
    </row>
    <row r="57" spans="2:40" x14ac:dyDescent="0.25">
      <c r="B57" s="41">
        <v>2000</v>
      </c>
      <c r="C57" s="43">
        <f t="shared" si="7"/>
        <v>6.8086079006382603</v>
      </c>
      <c r="D57" s="43">
        <f t="shared" si="8"/>
        <v>11.983149905123339</v>
      </c>
      <c r="E57" s="43">
        <f t="shared" si="9"/>
        <v>15.811100569259963</v>
      </c>
      <c r="F57" s="43">
        <f t="shared" si="10"/>
        <v>19.384507199464224</v>
      </c>
      <c r="G57" s="43">
        <f t="shared" si="11"/>
        <v>22.468406072106262</v>
      </c>
      <c r="P57" s="41">
        <v>2000</v>
      </c>
      <c r="Q57" s="43">
        <f t="shared" si="12"/>
        <v>7.9717943959918358</v>
      </c>
      <c r="R57" s="43">
        <f t="shared" si="13"/>
        <v>11.446679132706226</v>
      </c>
      <c r="S57" s="43">
        <f t="shared" si="14"/>
        <v>14.725675759262693</v>
      </c>
      <c r="T57" s="43">
        <f t="shared" si="15"/>
        <v>18.05376966151092</v>
      </c>
      <c r="U57" s="43">
        <f t="shared" si="16"/>
        <v>20.925960289478571</v>
      </c>
      <c r="AD57" s="41">
        <v>2000</v>
      </c>
      <c r="AE57" s="69">
        <f t="shared" si="17"/>
        <v>6.8086079006382603</v>
      </c>
      <c r="AF57" s="73">
        <f t="shared" si="18"/>
        <v>7.9717943959918358</v>
      </c>
      <c r="AG57" s="75">
        <f t="shared" si="19"/>
        <v>11.983149905123339</v>
      </c>
      <c r="AH57" s="71">
        <f t="shared" si="20"/>
        <v>11.446679132706226</v>
      </c>
      <c r="AI57" s="61">
        <f t="shared" si="21"/>
        <v>15.811100569259963</v>
      </c>
      <c r="AJ57" s="79">
        <f t="shared" si="22"/>
        <v>14.725675759262693</v>
      </c>
      <c r="AK57" s="75">
        <f t="shared" si="23"/>
        <v>19.384507199464224</v>
      </c>
      <c r="AL57" s="77">
        <f t="shared" si="24"/>
        <v>18.05376966151092</v>
      </c>
      <c r="AM57" s="81">
        <f t="shared" si="25"/>
        <v>22.468406072106262</v>
      </c>
      <c r="AN57" s="73">
        <f t="shared" si="26"/>
        <v>20.925960289478571</v>
      </c>
    </row>
    <row r="58" spans="2:40" x14ac:dyDescent="0.25">
      <c r="B58" s="41">
        <v>1500</v>
      </c>
      <c r="C58" s="43">
        <f t="shared" si="7"/>
        <v>5.1064559254786959</v>
      </c>
      <c r="D58" s="43">
        <f t="shared" si="8"/>
        <v>8.9873624288425056</v>
      </c>
      <c r="E58" s="43">
        <f t="shared" si="9"/>
        <v>11.858325426944972</v>
      </c>
      <c r="F58" s="43">
        <f t="shared" si="10"/>
        <v>14.53838039959817</v>
      </c>
      <c r="G58" s="43">
        <f t="shared" si="11"/>
        <v>16.851304554079697</v>
      </c>
      <c r="P58" s="41">
        <v>1500</v>
      </c>
      <c r="Q58" s="43">
        <f t="shared" si="12"/>
        <v>5.9788457969938769</v>
      </c>
      <c r="R58" s="43">
        <f t="shared" si="13"/>
        <v>8.5850093495296704</v>
      </c>
      <c r="S58" s="43">
        <f t="shared" si="14"/>
        <v>11.044256819447023</v>
      </c>
      <c r="T58" s="43">
        <f t="shared" si="15"/>
        <v>13.540327246133193</v>
      </c>
      <c r="U58" s="43">
        <f t="shared" si="16"/>
        <v>15.694470217108929</v>
      </c>
      <c r="AD58" s="41">
        <v>1500</v>
      </c>
      <c r="AE58" s="69">
        <f t="shared" si="17"/>
        <v>5.1064559254786959</v>
      </c>
      <c r="AF58" s="73">
        <f t="shared" si="18"/>
        <v>5.9788457969938769</v>
      </c>
      <c r="AG58" s="75">
        <f t="shared" si="19"/>
        <v>8.9873624288425056</v>
      </c>
      <c r="AH58" s="71">
        <f t="shared" si="20"/>
        <v>8.5850093495296704</v>
      </c>
      <c r="AI58" s="61">
        <f t="shared" si="21"/>
        <v>11.858325426944972</v>
      </c>
      <c r="AJ58" s="79">
        <f t="shared" si="22"/>
        <v>11.044256819447023</v>
      </c>
      <c r="AK58" s="75">
        <f t="shared" si="23"/>
        <v>14.53838039959817</v>
      </c>
      <c r="AL58" s="77">
        <f t="shared" si="24"/>
        <v>13.540327246133193</v>
      </c>
      <c r="AM58" s="81">
        <f t="shared" si="25"/>
        <v>16.851304554079697</v>
      </c>
      <c r="AN58" s="73">
        <f t="shared" si="26"/>
        <v>15.694470217108929</v>
      </c>
    </row>
    <row r="59" spans="2:40" x14ac:dyDescent="0.25">
      <c r="B59" s="41">
        <v>1000</v>
      </c>
      <c r="C59" s="43">
        <f t="shared" si="7"/>
        <v>3.4043039503191301</v>
      </c>
      <c r="D59" s="43">
        <f t="shared" si="8"/>
        <v>5.9915749525616695</v>
      </c>
      <c r="E59" s="43">
        <f t="shared" si="9"/>
        <v>7.9055502846299817</v>
      </c>
      <c r="F59" s="43">
        <f t="shared" si="10"/>
        <v>9.692253599732112</v>
      </c>
      <c r="G59" s="43">
        <f t="shared" si="11"/>
        <v>11.234203036053131</v>
      </c>
      <c r="P59" s="41">
        <v>1000</v>
      </c>
      <c r="Q59" s="43">
        <f t="shared" si="12"/>
        <v>3.9858971979959179</v>
      </c>
      <c r="R59" s="43">
        <f t="shared" si="13"/>
        <v>5.723339566353113</v>
      </c>
      <c r="S59" s="43">
        <f t="shared" si="14"/>
        <v>7.3628378796313463</v>
      </c>
      <c r="T59" s="43">
        <f t="shared" si="15"/>
        <v>9.0268848307554599</v>
      </c>
      <c r="U59" s="43">
        <f t="shared" si="16"/>
        <v>10.462980144739285</v>
      </c>
      <c r="AD59" s="41">
        <v>1000</v>
      </c>
      <c r="AE59" s="69">
        <f t="shared" si="17"/>
        <v>3.4043039503191301</v>
      </c>
      <c r="AF59" s="73">
        <f t="shared" si="18"/>
        <v>3.9858971979959179</v>
      </c>
      <c r="AG59" s="75">
        <f t="shared" si="19"/>
        <v>5.9915749525616695</v>
      </c>
      <c r="AH59" s="71">
        <f t="shared" si="20"/>
        <v>5.723339566353113</v>
      </c>
      <c r="AI59" s="61">
        <f t="shared" si="21"/>
        <v>7.9055502846299817</v>
      </c>
      <c r="AJ59" s="79">
        <f t="shared" si="22"/>
        <v>7.3628378796313463</v>
      </c>
      <c r="AK59" s="75">
        <f t="shared" si="23"/>
        <v>9.692253599732112</v>
      </c>
      <c r="AL59" s="77">
        <f t="shared" si="24"/>
        <v>9.0268848307554599</v>
      </c>
      <c r="AM59" s="81">
        <f t="shared" si="25"/>
        <v>11.234203036053131</v>
      </c>
      <c r="AN59" s="73">
        <f t="shared" si="26"/>
        <v>10.462980144739285</v>
      </c>
    </row>
    <row r="60" spans="2:40" x14ac:dyDescent="0.25">
      <c r="B60" s="41">
        <v>500</v>
      </c>
      <c r="C60" s="43">
        <f t="shared" si="7"/>
        <v>1.7021519751595651</v>
      </c>
      <c r="D60" s="43">
        <f t="shared" si="8"/>
        <v>2.9957874762808347</v>
      </c>
      <c r="E60" s="43">
        <f t="shared" si="9"/>
        <v>3.9527751423149908</v>
      </c>
      <c r="F60" s="43">
        <f t="shared" si="10"/>
        <v>4.846126799866056</v>
      </c>
      <c r="G60" s="43">
        <f t="shared" si="11"/>
        <v>5.6171015180265655</v>
      </c>
      <c r="P60" s="41">
        <v>500</v>
      </c>
      <c r="Q60" s="43">
        <f t="shared" si="12"/>
        <v>1.992948598997959</v>
      </c>
      <c r="R60" s="43">
        <f t="shared" si="13"/>
        <v>2.8616697831765565</v>
      </c>
      <c r="S60" s="43">
        <f t="shared" si="14"/>
        <v>3.6814189398156731</v>
      </c>
      <c r="T60" s="43">
        <f t="shared" si="15"/>
        <v>4.5134424153777299</v>
      </c>
      <c r="U60" s="43">
        <f t="shared" si="16"/>
        <v>5.2314900723696427</v>
      </c>
      <c r="AD60" s="41">
        <v>500</v>
      </c>
      <c r="AE60" s="69">
        <f t="shared" si="17"/>
        <v>1.7021519751595651</v>
      </c>
      <c r="AF60" s="73">
        <f t="shared" si="18"/>
        <v>1.992948598997959</v>
      </c>
      <c r="AG60" s="75">
        <f t="shared" si="19"/>
        <v>2.9957874762808347</v>
      </c>
      <c r="AH60" s="71">
        <f t="shared" si="20"/>
        <v>2.8616697831765565</v>
      </c>
      <c r="AI60" s="61">
        <f t="shared" si="21"/>
        <v>3.9527751423149908</v>
      </c>
      <c r="AJ60" s="79">
        <f t="shared" si="22"/>
        <v>3.6814189398156731</v>
      </c>
      <c r="AK60" s="75">
        <f t="shared" si="23"/>
        <v>4.846126799866056</v>
      </c>
      <c r="AL60" s="77">
        <f t="shared" si="24"/>
        <v>4.5134424153777299</v>
      </c>
      <c r="AM60" s="81">
        <f t="shared" si="25"/>
        <v>5.6171015180265655</v>
      </c>
      <c r="AN60" s="73">
        <f t="shared" si="26"/>
        <v>5.2314900723696427</v>
      </c>
    </row>
    <row r="61" spans="2:40" x14ac:dyDescent="0.25">
      <c r="B61" s="41">
        <v>1</v>
      </c>
      <c r="C61" s="43">
        <f t="shared" si="7"/>
        <v>3.4043039503191303E-3</v>
      </c>
      <c r="D61" s="43">
        <f t="shared" si="8"/>
        <v>5.9915749525616688E-3</v>
      </c>
      <c r="E61" s="43">
        <f t="shared" si="9"/>
        <v>7.9055502846299818E-3</v>
      </c>
      <c r="F61" s="43">
        <f t="shared" si="10"/>
        <v>9.6922535997321126E-3</v>
      </c>
      <c r="G61" s="43">
        <f t="shared" si="11"/>
        <v>1.1234203036053133E-2</v>
      </c>
      <c r="P61" s="41">
        <v>1</v>
      </c>
      <c r="Q61" s="43">
        <f>P61/$S$9/$W$9/$Z$9*60*$R$15*10^-6</f>
        <v>3.9858971979959169E-3</v>
      </c>
      <c r="R61" s="43">
        <f>P61/$S$9/$W$10/$Z$9*60*$R$15*10^-6</f>
        <v>5.7233395663531129E-3</v>
      </c>
      <c r="S61" s="43">
        <f>P61/$S$9/$W$11/$Z$9*60*$R$15*10^-6</f>
        <v>7.3628378796313466E-3</v>
      </c>
      <c r="T61" s="43">
        <f>P61/$S$9/$W$12/$Z$9*60*$R$15*10^-6</f>
        <v>9.0268848307554599E-3</v>
      </c>
      <c r="U61" s="43">
        <f>P61/$S$9/$W$13/$Z$9*60*$R$15*10^-6</f>
        <v>1.0462980144739285E-2</v>
      </c>
      <c r="AD61" s="60">
        <v>1</v>
      </c>
      <c r="AE61" s="70">
        <f>C61</f>
        <v>3.4043039503191303E-3</v>
      </c>
      <c r="AF61" s="74">
        <f>Q61</f>
        <v>3.9858971979959169E-3</v>
      </c>
      <c r="AG61" s="76">
        <f>D61</f>
        <v>5.9915749525616688E-3</v>
      </c>
      <c r="AH61" s="72">
        <f>R61</f>
        <v>5.7233395663531129E-3</v>
      </c>
      <c r="AI61" s="62">
        <f>E61</f>
        <v>7.9055502846299818E-3</v>
      </c>
      <c r="AJ61" s="80">
        <f>S61</f>
        <v>7.3628378796313466E-3</v>
      </c>
      <c r="AK61" s="76">
        <f>F61</f>
        <v>9.6922535997321126E-3</v>
      </c>
      <c r="AL61" s="78">
        <f>T61</f>
        <v>9.0268848307554599E-3</v>
      </c>
      <c r="AM61" s="82">
        <f>G61</f>
        <v>1.1234203036053133E-2</v>
      </c>
      <c r="AN61" s="74">
        <f>U61</f>
        <v>1.0462980144739285E-2</v>
      </c>
    </row>
    <row r="62" spans="2:40" x14ac:dyDescent="0.25">
      <c r="B62" s="42"/>
      <c r="C62" s="4" t="s">
        <v>13</v>
      </c>
      <c r="D62" s="4" t="s">
        <v>14</v>
      </c>
      <c r="E62" s="4" t="s">
        <v>15</v>
      </c>
      <c r="F62" s="4" t="s">
        <v>16</v>
      </c>
      <c r="G62" s="4" t="s">
        <v>17</v>
      </c>
      <c r="H62" s="40"/>
      <c r="P62" s="42"/>
      <c r="Q62" s="44" t="s">
        <v>13</v>
      </c>
      <c r="R62" s="44" t="s">
        <v>14</v>
      </c>
      <c r="S62" s="44" t="s">
        <v>15</v>
      </c>
      <c r="T62" s="44" t="s">
        <v>16</v>
      </c>
      <c r="U62" s="44" t="s">
        <v>17</v>
      </c>
      <c r="V62" s="40"/>
      <c r="AE62" s="63" t="s">
        <v>20</v>
      </c>
      <c r="AF62" s="63" t="s">
        <v>21</v>
      </c>
      <c r="AG62" s="64" t="s">
        <v>22</v>
      </c>
      <c r="AH62" s="65" t="s">
        <v>23</v>
      </c>
      <c r="AI62" s="66" t="s">
        <v>24</v>
      </c>
      <c r="AJ62" s="66" t="s">
        <v>25</v>
      </c>
      <c r="AK62" s="64" t="s">
        <v>26</v>
      </c>
      <c r="AL62" s="65" t="s">
        <v>27</v>
      </c>
      <c r="AM62" s="67" t="s">
        <v>28</v>
      </c>
      <c r="AN62" s="68" t="s">
        <v>29</v>
      </c>
    </row>
  </sheetData>
  <mergeCells count="11">
    <mergeCell ref="AD4:AO5"/>
    <mergeCell ref="P4:AA5"/>
    <mergeCell ref="Q7:S7"/>
    <mergeCell ref="T7:W7"/>
    <mergeCell ref="X7:Z7"/>
    <mergeCell ref="P15:Q15"/>
    <mergeCell ref="C7:E7"/>
    <mergeCell ref="F7:I7"/>
    <mergeCell ref="B15:C15"/>
    <mergeCell ref="B4:M5"/>
    <mergeCell ref="J7:L7"/>
  </mergeCells>
  <pageMargins left="0.7" right="0.7" top="0.78740157499999996" bottom="0.78740157499999996" header="0.3" footer="0.3"/>
  <pageSetup paperSize="9" scale="64" orientation="portrait" r:id="rId1"/>
  <colBreaks count="2" manualBreakCount="2">
    <brk id="14" min="1" max="62" man="1"/>
    <brk id="28" min="1" max="6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Molter</dc:creator>
  <cp:lastModifiedBy>Michael Molter</cp:lastModifiedBy>
  <cp:lastPrinted>2014-12-15T06:55:14Z</cp:lastPrinted>
  <dcterms:created xsi:type="dcterms:W3CDTF">2014-12-14T20:57:19Z</dcterms:created>
  <dcterms:modified xsi:type="dcterms:W3CDTF">2017-05-08T08:22:18Z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